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POPISI\5-NASTANITVENI OBJEKT 5\"/>
    </mc:Choice>
  </mc:AlternateContent>
  <xr:revisionPtr revIDLastSave="0" documentId="13_ncr:1_{E847E162-3843-4B5D-BA01-F2A00360694B}" xr6:coauthVersionLast="47" xr6:coauthVersionMax="47" xr10:uidLastSave="{00000000-0000-0000-0000-000000000000}"/>
  <bookViews>
    <workbookView xWindow="-120" yWindow="-120" windowWidth="29040" windowHeight="15720" tabRatio="934"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9"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dela'!$A$1:$F$22</definedName>
    <definedName name="_xlnm.Print_Area" localSheetId="2">'5.1.4 Rušitvena dela'!$A$1:$F$86</definedName>
    <definedName name="_xlnm.Print_Area" localSheetId="3">'5.2 Zemeljska dela'!$A$1:$F$54</definedName>
    <definedName name="_xlnm.Print_Area" localSheetId="4">'5.3 Betonska dela'!$A$1:$F$33</definedName>
    <definedName name="_xlnm.Print_Area" localSheetId="5">'5.6 Fasadni oder'!$A$1:$F$38</definedName>
    <definedName name="_xlnm.Print_Area" localSheetId="6">'5.7 Zidarska dela'!$A$1:$F$116</definedName>
    <definedName name="_xlnm.Print_Area" localSheetId="7">'5.8 Kanalizacijska dela'!$A$1:$F$35</definedName>
    <definedName name="_xlnm.Print_Area" localSheetId="12">'6.17 Montažna in zaključna dela'!$A$1:$F$31</definedName>
    <definedName name="_xlnm.Print_Area" localSheetId="8">'6.2 Krovsko kleparska dela'!$A$1:$F$64</definedName>
    <definedName name="_xlnm.Print_Area" localSheetId="9">'6.4 Ključavničarska dela'!$A$1:$F$73</definedName>
    <definedName name="_xlnm.Print_Area" localSheetId="10">'6.5 Okna in vrata'!$A$1:$F$137</definedName>
    <definedName name="_xlnm.Print_Area" localSheetId="11">'6.7 Fasaderska dela'!$A$1:$F$65</definedName>
    <definedName name="_xlnm.Print_Area" localSheetId="13">'Ločena investicija'!$A$1:$F$472</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'5.6 Fasadni oder'!$2:$3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vrata'!$2:$3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73" l="1"/>
  <c r="F20" i="73"/>
  <c r="F19" i="73"/>
  <c r="F103" i="69"/>
  <c r="F102" i="69"/>
  <c r="F99" i="69"/>
  <c r="F96" i="69"/>
  <c r="F93" i="69"/>
  <c r="F92" i="69"/>
  <c r="F89" i="69"/>
  <c r="F88" i="69"/>
  <c r="F87" i="69"/>
  <c r="F44" i="70"/>
  <c r="F41" i="70"/>
  <c r="F38" i="70"/>
  <c r="F37" i="70"/>
  <c r="F34" i="70"/>
  <c r="F31" i="70"/>
  <c r="F74" i="27"/>
  <c r="F73" i="27"/>
  <c r="F53" i="27"/>
  <c r="F50" i="27"/>
  <c r="F30" i="79"/>
  <c r="F27" i="79"/>
  <c r="F26" i="79"/>
  <c r="F25" i="79"/>
  <c r="F22" i="79"/>
  <c r="F21" i="79"/>
  <c r="F20" i="79"/>
  <c r="F17" i="79"/>
  <c r="F47" i="65"/>
  <c r="F44" i="65"/>
  <c r="F43" i="65"/>
  <c r="F70" i="27"/>
  <c r="F69" i="27"/>
  <c r="F33" i="79" l="1"/>
  <c r="E23" i="56" s="1"/>
  <c r="F56" i="69"/>
  <c r="F55" i="69"/>
  <c r="F422" i="78" l="1"/>
  <c r="F421" i="78"/>
  <c r="F418" i="78"/>
  <c r="F415" i="78"/>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425" i="78" l="1"/>
  <c r="F425" i="78" s="1"/>
  <c r="E62" i="78"/>
  <c r="F62" i="78" s="1"/>
  <c r="F65" i="78" s="1"/>
  <c r="F7" i="78" s="1"/>
  <c r="E144" i="78"/>
  <c r="F144" i="78" s="1"/>
  <c r="E222" i="78"/>
  <c r="F222" i="78" s="1"/>
  <c r="F225" i="78" s="1"/>
  <c r="F11" i="78" s="1"/>
  <c r="E275" i="78"/>
  <c r="F275" i="78" s="1"/>
  <c r="F278" i="78" s="1"/>
  <c r="F13" i="78" s="1"/>
  <c r="E393" i="78"/>
  <c r="F393" i="78" s="1"/>
  <c r="F396" i="78" s="1"/>
  <c r="F19" i="78" s="1"/>
  <c r="E350" i="78"/>
  <c r="F350" i="78" s="1"/>
  <c r="F353" i="78" s="1"/>
  <c r="F17" i="78" s="1"/>
  <c r="F428" i="78"/>
  <c r="F21" i="78" s="1"/>
  <c r="F147" i="78"/>
  <c r="F9" i="78" s="1"/>
  <c r="E469" i="78"/>
  <c r="F469" i="78" s="1"/>
  <c r="F472" i="78" s="1"/>
  <c r="F23" i="78" s="1"/>
  <c r="F4" i="78" l="1"/>
  <c r="E43" i="56" s="1"/>
  <c r="F112" i="77"/>
  <c r="F109" i="77"/>
  <c r="F106" i="77"/>
  <c r="F124" i="77"/>
  <c r="F103" i="77"/>
  <c r="F102" i="77"/>
  <c r="F99" i="77"/>
  <c r="F98" i="77"/>
  <c r="F95" i="77"/>
  <c r="F92" i="77"/>
  <c r="F89" i="77"/>
  <c r="F88" i="77"/>
  <c r="F85" i="77"/>
  <c r="F82" i="77"/>
  <c r="F81" i="77"/>
  <c r="F74" i="77"/>
  <c r="F71" i="77"/>
  <c r="F84" i="69" l="1"/>
  <c r="F83" i="69"/>
  <c r="F23" i="63"/>
  <c r="F47" i="60" l="1"/>
  <c r="F57" i="65" l="1"/>
  <c r="F66" i="65"/>
  <c r="F65" i="65"/>
  <c r="F37" i="65"/>
  <c r="F28" i="54"/>
  <c r="F24" i="54" l="1"/>
  <c r="F108" i="69" l="1"/>
  <c r="F107" i="69"/>
  <c r="F109" i="69"/>
  <c r="F106" i="69"/>
  <c r="F80" i="69"/>
  <c r="F79" i="69"/>
  <c r="F78" i="69"/>
  <c r="F77" i="69"/>
  <c r="F19" i="27" l="1"/>
  <c r="F65" i="69" l="1"/>
  <c r="F66"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C35" i="56" s="1"/>
  <c r="E133" i="77" l="1"/>
  <c r="F133" i="77" s="1"/>
  <c r="F136" i="77" s="1"/>
  <c r="F37" i="27"/>
  <c r="F44" i="60" l="1"/>
  <c r="F43" i="60"/>
  <c r="F27" i="69"/>
  <c r="F28" i="27"/>
  <c r="F19" i="66"/>
  <c r="F18" i="66"/>
  <c r="F15" i="66"/>
  <c r="F14" i="66"/>
  <c r="F8" i="66"/>
  <c r="F52" i="69"/>
  <c r="F51" i="69"/>
  <c r="F44" i="69"/>
  <c r="F60" i="65"/>
  <c r="F44" i="27"/>
  <c r="F39" i="54"/>
  <c r="F32" i="54"/>
  <c r="F24" i="70"/>
  <c r="F57" i="27"/>
  <c r="F33" i="65"/>
  <c r="F17" i="70"/>
  <c r="F25" i="70"/>
  <c r="F22" i="70"/>
  <c r="F19" i="70"/>
  <c r="F18" i="70"/>
  <c r="F16" i="70"/>
  <c r="F20" i="54"/>
  <c r="F19" i="54"/>
  <c r="F18" i="54"/>
  <c r="F56" i="54"/>
  <c r="F58" i="54"/>
  <c r="F57" i="54"/>
  <c r="F36" i="54"/>
  <c r="F35" i="54"/>
  <c r="F62" i="27"/>
  <c r="F33" i="69"/>
  <c r="F32" i="69"/>
  <c r="F31" i="69"/>
  <c r="F34" i="69"/>
  <c r="F61" i="69"/>
  <c r="F60" i="69"/>
  <c r="F59" i="69"/>
  <c r="F37" i="69"/>
  <c r="F48" i="69"/>
  <c r="F47" i="69"/>
  <c r="F41" i="69"/>
  <c r="F40" i="69"/>
  <c r="F28" i="69"/>
  <c r="F26" i="69"/>
  <c r="F25" i="69"/>
  <c r="F25" i="54"/>
  <c r="F23" i="54"/>
  <c r="F31" i="54"/>
  <c r="F16" i="27"/>
  <c r="F8" i="63"/>
  <c r="F11" i="63"/>
  <c r="F12" i="63"/>
  <c r="F40" i="60"/>
  <c r="F50" i="60"/>
  <c r="F32" i="62"/>
  <c r="F35" i="62"/>
  <c r="F38" i="62" s="1"/>
  <c r="C25" i="56" s="1"/>
  <c r="F11" i="54"/>
  <c r="F13" i="54"/>
  <c r="F15" i="54"/>
  <c r="F49" i="54"/>
  <c r="F50" i="54"/>
  <c r="F53" i="54"/>
  <c r="F25" i="27"/>
  <c r="F31" i="27"/>
  <c r="F35" i="27"/>
  <c r="F36" i="27"/>
  <c r="F40" i="27"/>
  <c r="F41" i="27"/>
  <c r="F56" i="27"/>
  <c r="F65" i="27"/>
  <c r="F66" i="27"/>
  <c r="F11" i="66"/>
  <c r="E17" i="56"/>
  <c r="E25" i="56"/>
  <c r="F42" i="54" l="1"/>
  <c r="E61" i="54" s="1"/>
  <c r="F61" i="54" s="1"/>
  <c r="F64" i="54" s="1"/>
  <c r="E31" i="56" s="1"/>
  <c r="F23" i="73"/>
  <c r="E31" i="73" s="1"/>
  <c r="F31" i="73" s="1"/>
  <c r="F34" i="73" s="1"/>
  <c r="E29" i="56" s="1"/>
  <c r="F28" i="70"/>
  <c r="E51" i="70" s="1"/>
  <c r="F51" i="70" s="1"/>
  <c r="F54" i="70" s="1"/>
  <c r="E21" i="56" s="1"/>
  <c r="F22" i="66"/>
  <c r="C17" i="56" s="1"/>
  <c r="F15" i="63"/>
  <c r="E26" i="63" s="1"/>
  <c r="F26" i="63" s="1"/>
  <c r="F29" i="63" s="1"/>
  <c r="E39" i="56" s="1"/>
  <c r="F50" i="65"/>
  <c r="C33" i="56" s="1"/>
  <c r="F53" i="60"/>
  <c r="C37" i="56" s="1"/>
  <c r="F69" i="69"/>
  <c r="E112" i="69" s="1"/>
  <c r="F112" i="69" s="1"/>
  <c r="F115" i="69" s="1"/>
  <c r="E27" i="56" s="1"/>
  <c r="E35" i="56"/>
  <c r="F76" i="27"/>
  <c r="E82" i="27" s="1"/>
  <c r="F82" i="27" s="1"/>
  <c r="F85" i="27" s="1"/>
  <c r="E19" i="56" s="1"/>
  <c r="C29" i="56" l="1"/>
  <c r="C31" i="56"/>
  <c r="C21" i="56"/>
  <c r="C39" i="56"/>
  <c r="E69" i="65"/>
  <c r="F69" i="65" s="1"/>
  <c r="F72" i="65" s="1"/>
  <c r="E33" i="56" s="1"/>
  <c r="E60" i="60"/>
  <c r="F60" i="60" s="1"/>
  <c r="F63" i="60" s="1"/>
  <c r="E37" i="56" s="1"/>
  <c r="C27" i="56"/>
  <c r="C19" i="56"/>
  <c r="E14" i="56" l="1"/>
  <c r="C14" i="56"/>
  <c r="E10" i="56" l="1"/>
</calcChain>
</file>

<file path=xl/sharedStrings.xml><?xml version="1.0" encoding="utf-8"?>
<sst xmlns="http://schemas.openxmlformats.org/spreadsheetml/2006/main" count="1053" uniqueCount="512">
  <si>
    <t>SKUPAJ:</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</si>
  <si>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</si>
  <si>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</si>
  <si>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</si>
  <si>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</si>
  <si>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</si>
  <si>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</si>
  <si>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</si>
  <si>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</si>
  <si>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</si>
  <si>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</si>
  <si>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</si>
  <si>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</si>
  <si>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</si>
  <si>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</si>
  <si>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</si>
  <si>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</si>
  <si>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</si>
  <si>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</si>
  <si>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</si>
  <si>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</si>
  <si>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</si>
  <si>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</si>
  <si>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</si>
  <si>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</si>
  <si>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</si>
  <si>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</si>
  <si>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</si>
  <si>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</si>
  <si>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</si>
  <si>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</si>
  <si>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</si>
  <si>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</si>
  <si>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</si>
  <si>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</si>
  <si>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</si>
  <si>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</si>
  <si>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</si>
  <si>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</si>
  <si>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</si>
  <si>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</si>
  <si>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</si>
  <si>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</si>
  <si>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</si>
  <si>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</si>
  <si>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</si>
  <si>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</si>
  <si>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</si>
  <si>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</si>
  <si>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</si>
  <si>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</si>
  <si>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</si>
  <si>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</si>
  <si>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</si>
  <si>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</si>
  <si>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</si>
  <si>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</si>
  <si>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</si>
  <si>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</si>
  <si>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</si>
  <si>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</si>
  <si>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</si>
  <si>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</si>
  <si>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</si>
  <si>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</si>
  <si>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</si>
  <si>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</si>
  <si>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</si>
  <si>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</si>
  <si>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</si>
  <si>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</si>
  <si>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</si>
  <si>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</si>
  <si>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</si>
  <si>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</si>
  <si>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</si>
  <si>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</si>
  <si>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</si>
  <si>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</si>
  <si>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</si>
  <si>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</si>
  <si>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</si>
  <si>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</si>
  <si>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</si>
  <si>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</si>
  <si>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</si>
  <si>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</si>
  <si>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</si>
  <si>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</si>
  <si>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</si>
  <si>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</si>
  <si>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</si>
  <si>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</si>
  <si>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</si>
  <si>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</si>
  <si>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</si>
  <si>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</si>
  <si>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</si>
  <si>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</si>
  <si>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</si>
  <si>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</si>
  <si>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</si>
  <si>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</si>
  <si>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</si>
  <si>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</si>
  <si>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</si>
  <si>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</si>
  <si>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</si>
  <si>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</si>
  <si>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</si>
  <si>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</si>
  <si>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</si>
  <si>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</si>
  <si>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</si>
  <si>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</si>
  <si>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</si>
  <si>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</si>
  <si>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</si>
  <si>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</si>
  <si>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</si>
  <si>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</si>
  <si>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</si>
  <si>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</si>
  <si>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</si>
  <si>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</si>
  <si>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</si>
  <si>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</si>
  <si>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</si>
  <si>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</si>
  <si>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</si>
  <si>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</si>
  <si>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</si>
  <si>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</si>
  <si>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</si>
  <si>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</si>
  <si>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</si>
  <si>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</si>
  <si>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</si>
  <si>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</si>
  <si>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</si>
  <si>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</si>
  <si>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</si>
  <si>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</si>
  <si>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</si>
  <si>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</si>
  <si>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</si>
  <si>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</si>
  <si>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</si>
  <si>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</si>
  <si>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</si>
  <si>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</si>
  <si>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</si>
  <si>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</si>
  <si>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</si>
  <si>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</si>
  <si>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</si>
  <si>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</si>
  <si>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</si>
  <si>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</si>
  <si>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</si>
  <si>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</si>
  <si>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</si>
  <si>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</si>
  <si>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</si>
  <si>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</si>
  <si>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</si>
  <si>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</si>
  <si>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</si>
  <si>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</si>
  <si>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</si>
  <si>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</si>
  <si>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</si>
  <si>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</si>
  <si>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</si>
  <si>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</si>
  <si>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</si>
  <si>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</si>
  <si>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</si>
  <si>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</si>
  <si>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</si>
  <si>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</si>
  <si>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</si>
  <si>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</si>
  <si>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</si>
  <si>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</si>
  <si>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</si>
  <si>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</si>
  <si>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</si>
  <si>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</si>
  <si>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</si>
  <si>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</si>
  <si>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</si>
  <si>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</si>
  <si>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</si>
  <si>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</si>
  <si>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</si>
  <si>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</si>
  <si>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</si>
  <si>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</si>
  <si>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</si>
  <si>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</si>
  <si>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</si>
  <si>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</si>
  <si>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</si>
  <si>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</si>
  <si>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</si>
  <si>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</si>
  <si>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</si>
  <si>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</si>
  <si>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</si>
  <si>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</si>
  <si>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</si>
  <si>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</si>
  <si>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</si>
  <si>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</si>
  <si>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</si>
  <si>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</si>
  <si>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</si>
  <si>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</si>
  <si>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</si>
  <si>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</si>
  <si>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</si>
  <si>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</si>
  <si>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</si>
  <si>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</si>
  <si>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</si>
  <si>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</si>
  <si>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</si>
  <si>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</si>
  <si>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</si>
  <si>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</si>
  <si>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</si>
  <si>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</si>
  <si>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</si>
  <si>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</si>
  <si>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</si>
  <si>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</si>
  <si>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</si>
  <si>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</si>
  <si>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</si>
  <si>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</si>
  <si>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</si>
  <si>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</si>
  <si>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</si>
  <si>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</si>
  <si>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</si>
  <si>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</si>
  <si>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</si>
  <si>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</si>
  <si>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</si>
  <si>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</si>
  <si>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</si>
  <si>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</si>
  <si>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</si>
  <si>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</si>
  <si>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</si>
  <si>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</si>
  <si>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</si>
  <si>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</si>
  <si>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</si>
  <si>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</si>
  <si>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</si>
  <si>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</si>
  <si>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</si>
  <si>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</si>
  <si>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</si>
  <si>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</si>
  <si>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</si>
  <si>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</si>
  <si>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</si>
  <si>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d) omet oz. zidarska obdelava stenskih površin: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</si>
  <si>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</si>
  <si>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</si>
  <si>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</si>
  <si>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</si>
  <si>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</si>
  <si>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</si>
  <si>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</si>
  <si>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</si>
  <si>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</si>
  <si>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</si>
  <si>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</si>
  <si>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</si>
  <si>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Objekt: VOJAŠNICA EDVARDA PEPERKA – NASTANITVENI OBJEKT 5</t>
  </si>
  <si>
    <t xml:space="preserve">a) Rentgenski pregled obstoječe stropne konstrukcije: </t>
  </si>
  <si>
    <t xml:space="preserve">b) Izvedba prebojev 60/30 cm skozi etažno konstrukcijo: </t>
  </si>
  <si>
    <t xml:space="preserve">a) Podkonstrukcija klimatov - HEA 120 profili: </t>
  </si>
  <si>
    <t xml:space="preserve">b) Podkonstrukcija VRV enot - IPE 200 profili: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</si>
  <si>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</si>
  <si>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</si>
  <si>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</si>
  <si>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</si>
  <si>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t>Količina</t>
  </si>
  <si>
    <t>Enota</t>
  </si>
  <si>
    <t>Cena/enoto</t>
  </si>
  <si>
    <t>Skupaj</t>
  </si>
  <si>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</si>
  <si>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</si>
  <si>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</si>
  <si>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</si>
  <si>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</si>
  <si>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</si>
  <si>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</si>
  <si>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</si>
  <si>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</si>
  <si>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</si>
  <si>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</si>
  <si>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</si>
  <si>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</si>
  <si>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</si>
  <si>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</si>
  <si>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</si>
  <si>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family val="2"/>
      </rPr>
      <t>ZEMELJSKA DELA</t>
    </r>
    <r>
      <rPr>
        <sz val="10"/>
        <rFont val="Arial"/>
        <family val="2"/>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</si>
  <si>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V popisu so zajete količine izvedbe izkopov do globine</t>
    </r>
    <r>
      <rPr>
        <sz val="10"/>
        <color rgb="FFFF0000"/>
        <rFont val="Arial"/>
        <family val="2"/>
      </rPr>
      <t xml:space="preserve"> </t>
    </r>
    <r>
      <rPr>
        <sz val="10"/>
        <rFont val="Arial"/>
        <family val="2"/>
      </rPr>
      <t>temeljev, oziroma do. 50 cm pod nivojem terena</t>
    </r>
    <r>
      <rPr>
        <sz val="10"/>
        <color rgb="FFFF0000"/>
        <rFont val="Arial"/>
        <family val="2"/>
      </rPr>
      <t>.</t>
    </r>
    <r>
      <rPr>
        <sz val="10"/>
        <rFont val="Arial"/>
        <family val="2"/>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</si>
  <si>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family val="2"/>
      </rPr>
      <t xml:space="preserve">vključno s planiranjem in utrjevanjem dna jarka do predpisane zbitosti. Globina izkopa predvideno do globine temeljev (cca 50-60 cm).
Izkop sepredvidoma delno izvede ročno (ocenjeno cca 20%)
</t>
    </r>
    <r>
      <rPr>
        <b/>
        <sz val="10"/>
        <rFont val="Arial"/>
        <family val="2"/>
      </rPr>
      <t>OPOMBA:</t>
    </r>
    <r>
      <rPr>
        <b/>
        <sz val="10"/>
        <color rgb="FFFF0000"/>
        <rFont val="Arial"/>
        <family val="2"/>
      </rPr>
      <t xml:space="preserve">
</t>
    </r>
    <r>
      <rPr>
        <sz val="10"/>
        <rFont val="Arial"/>
        <family val="2"/>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</si>
  <si>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t xml:space="preserve">c) Delno zasipavanje in utrjevanje jarka do primerne zbitosti: </t>
  </si>
  <si>
    <t xml:space="preserve">d) odvoz odvečnega materiala: </t>
  </si>
  <si>
    <r>
      <t>Izvedba zaključnih del po izvedeni sanaciji hidroizolacije in toplotni izolaciji na stenah pod terenom,</t>
    </r>
    <r>
      <rPr>
        <sz val="10"/>
        <rFont val="Arial"/>
        <family val="2"/>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</si>
  <si>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family val="2"/>
      </rPr>
      <t>Razna manjša dodatna nepredvidena zemeljska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</si>
  <si>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</si>
  <si>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17m.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</si>
  <si>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</si>
  <si>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family val="2"/>
      </rPr>
      <t xml:space="preserve">
</t>
    </r>
    <r>
      <rPr>
        <b/>
        <sz val="10"/>
        <rFont val="Arial"/>
        <family val="2"/>
      </rPr>
      <t xml:space="preserve">- Hidroizolacija </t>
    </r>
    <r>
      <rPr>
        <sz val="10"/>
        <rFont val="Arial"/>
        <family val="2"/>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family val="2"/>
      </rPr>
      <t>- Toplotna izolacija</t>
    </r>
    <r>
      <rPr>
        <sz val="10"/>
        <rFont val="Arial"/>
        <family val="2"/>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family val="2"/>
      </rPr>
      <t>- Hidroizolacijski premaz za preprek vleka vlage</t>
    </r>
    <r>
      <rPr>
        <sz val="10"/>
        <rFont val="Arial"/>
        <family val="2"/>
      </rPr>
      <t xml:space="preserve"> izveden na toplotno izolacijo pod nivojem terena. Izvedba hidroizolacijskega premaza vključno z izvedbo predhodnega osnovnega sloja z lepilom in mrežico. Izvedba po sistemu WEBER DF33 ali podobno.
</t>
    </r>
    <r>
      <rPr>
        <b/>
        <sz val="10"/>
        <rFont val="Arial"/>
        <family val="2"/>
      </rPr>
      <t>- Čepasta folija</t>
    </r>
    <r>
      <rPr>
        <sz val="10"/>
        <rFont val="Arial"/>
        <family val="2"/>
      </rPr>
      <t xml:space="preserve"> kot zašča toplotne izolacije, prav tako izvedena do nivoja terena.
</t>
    </r>
    <r>
      <rPr>
        <b/>
        <sz val="10"/>
        <rFont val="Arial"/>
        <family val="2"/>
      </rPr>
      <t xml:space="preserve">OPOMBA:
- </t>
    </r>
    <r>
      <rPr>
        <sz val="10"/>
        <rFont val="Arial"/>
        <family val="2"/>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</si>
  <si>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u/>
        <sz val="10"/>
        <rFont val="Arial"/>
        <family val="2"/>
      </rPr>
      <t>- Vertikalni zaključki:</t>
    </r>
    <r>
      <rPr>
        <sz val="10"/>
        <rFont val="Arial"/>
        <family val="2"/>
      </rPr>
      <t xml:space="preserve"> Sloji izolacije deb. min. 20 cm, ter folije se izvedejo tudi vertikalno na kolenčni zid.</t>
    </r>
    <r>
      <rPr>
        <sz val="10"/>
        <color indexed="10"/>
        <rFont val="Arial"/>
        <family val="2"/>
      </rPr>
      <t xml:space="preserve">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</si>
  <si>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</si>
  <si>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rgb="FFFF0000"/>
        <rFont val="Arial"/>
        <family val="2"/>
      </rPr>
      <t>.</t>
    </r>
  </si>
  <si>
    <r>
      <t>Odstranitev poškodovanega fasadnega ometa (omet ki se lušči, podvotljena mesta,...) ter sanacija in krpanje poškodb na obstoječi fasadi,</t>
    </r>
    <r>
      <rPr>
        <sz val="10"/>
        <rFont val="Arial"/>
        <family val="2"/>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</si>
  <si>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family val="2"/>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</si>
  <si>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</si>
  <si>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family val="2"/>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</si>
  <si>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 xml:space="preserve">Pozidava odprtin na mestih, kjer se zapirajo obstoječe odprtine stavbnega pohištva.
</t>
    </r>
    <r>
      <rPr>
        <sz val="10"/>
        <rFont val="Arial"/>
        <family val="2"/>
      </rPr>
      <t>Stena deb. 30+30 cm, pozidava je predvidena s porobetonskimi bloki ali evtl. z opečnimi zidaki.
Pozidane površine je potrebno v notranjosti objekta ometati (tankoslojni omet z 2 slojema gradbenega lepila in vmesno armirno mrežico) in izravnati nove pozidane površine z obstoječimi stenami.
Pozodava okenske odprtine pri levem vhodu na S strani objekta.</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</si>
  <si>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</si>
  <si>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</si>
  <si>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family val="2"/>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family val="2"/>
      </rPr>
      <t xml:space="preserve"> </t>
    </r>
    <r>
      <rPr>
        <sz val="10"/>
        <rFont val="Arial"/>
        <family val="2"/>
      </rPr>
      <t>vsemi pomožnimi deli in vsem materialom potrebnim za izvedbo.</t>
    </r>
    <r>
      <rPr>
        <sz val="10"/>
        <color rgb="FFFF0000"/>
        <rFont val="Arial"/>
        <family val="2"/>
      </rPr>
      <t xml:space="preserve">
</t>
    </r>
    <r>
      <rPr>
        <sz val="10"/>
        <rFont val="Arial"/>
        <family val="2"/>
      </rPr>
      <t>Balkoni nadstropij na V in Z strani objekta (opomba: Pritlična balkona se izvedeta brez izolacijskih slojev in sta zajeta v postavki zaključnih del!).</t>
    </r>
  </si>
  <si>
    <r>
      <t xml:space="preserve">Dobava in polaganje zunanjih talnih betonskih tlakov pred vhodom v objekt. 
</t>
    </r>
    <r>
      <rPr>
        <sz val="10"/>
        <rFont val="Arial"/>
        <family val="2"/>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rPr>
      <t xml:space="preserve">
</t>
    </r>
    <r>
      <rPr>
        <sz val="10"/>
        <color indexed="8"/>
        <rFont val="Arial"/>
        <family val="2"/>
      </rPr>
      <t>Tlak vhodnega podesta na S strani objekta (pod nadstreškom)</t>
    </r>
  </si>
  <si>
    <r>
      <t>Zidanje novih obodnih sten v območjih obstoječih lož na S fasadi, kjer se izvede zapiranje in izvedba novih notranjih prostorov pralnic/sušilnic.</t>
    </r>
    <r>
      <rPr>
        <sz val="10"/>
        <rFont val="Arial"/>
        <family val="2"/>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</si>
  <si>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family val="2"/>
      </rPr>
      <t>(količina v m3!)</t>
    </r>
    <r>
      <rPr>
        <sz val="10"/>
        <rFont val="Arial"/>
        <family val="2"/>
      </rPr>
      <t xml:space="preserve">: </t>
    </r>
  </si>
  <si>
    <r>
      <rPr>
        <b/>
        <sz val="10"/>
        <rFont val="Arial"/>
        <family val="2"/>
      </rPr>
      <t>Razna manjša dodatna nepredvidena zidarska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</si>
  <si>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</si>
  <si>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</si>
  <si>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</si>
  <si>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</si>
  <si>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</si>
  <si>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</si>
  <si>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</si>
  <si>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</si>
  <si>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</si>
  <si>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family val="2"/>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family val="2"/>
      </rPr>
      <t>OPOMBA:</t>
    </r>
    <r>
      <rPr>
        <sz val="10"/>
        <rFont val="Arial"/>
        <family val="2"/>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</si>
  <si>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family val="2"/>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</si>
  <si>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family val="2"/>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atičnih kap so informativne, izbran izvajalec je dolžan pripraviti delavniško dokumentacijo, v kateri bodo prikazane dejanske razvite širine in način izvedbe atičnih kap.</t>
    </r>
  </si>
  <si>
    <r>
      <rPr>
        <b/>
        <sz val="10"/>
        <rFont val="Arial"/>
        <family val="2"/>
      </rPr>
      <t>Montaža novih horizontalnih žlebov in</t>
    </r>
    <r>
      <rPr>
        <b/>
        <sz val="10"/>
        <color rgb="FFFF0000"/>
        <rFont val="Arial"/>
        <family val="2"/>
      </rPr>
      <t xml:space="preserve"> </t>
    </r>
    <r>
      <rPr>
        <b/>
        <sz val="10"/>
        <rFont val="Arial"/>
        <family val="2"/>
      </rPr>
      <t xml:space="preserve">vertikalnih cevi za odvajanje strešne meteorne vode, na fasado in streho 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 žlebov, pritrdilnega in ostalega potrebnega materiala je zajeta v ločeni postavki neupravičenih del!</t>
    </r>
  </si>
  <si>
    <t xml:space="preserve">b.) Montaža vertikalnih cevi: </t>
  </si>
  <si>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</si>
  <si>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</si>
  <si>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</si>
  <si>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</si>
  <si>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family val="2"/>
      </rPr>
      <t xml:space="preserve"> Cevi in žlebovi so iz alu pločevine, premera 15 cm. 
- Cevi so okrogle, premera 15 cm. speljejo in priključijo se v</t>
    </r>
    <r>
      <rPr>
        <sz val="10"/>
        <color rgb="FFFF0000"/>
        <rFont val="Arial"/>
        <family val="2"/>
      </rPr>
      <t xml:space="preserve"> </t>
    </r>
    <r>
      <rPr>
        <sz val="10"/>
        <rFont val="Arial"/>
        <family val="2"/>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</si>
  <si>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</si>
  <si>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</si>
  <si>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</si>
  <si>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</si>
  <si>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</si>
  <si>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</si>
  <si>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</si>
  <si>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</si>
  <si>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</si>
  <si>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</si>
  <si>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</si>
  <si>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</si>
  <si>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</si>
  <si>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</si>
  <si>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</si>
  <si>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</si>
  <si>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</si>
  <si>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</si>
  <si>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</si>
  <si>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</si>
  <si>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</si>
  <si>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</si>
  <si>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</si>
  <si>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</si>
  <si>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</si>
  <si>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</si>
  <si>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</si>
  <si>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</si>
  <si>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</si>
  <si>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</si>
  <si>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</si>
  <si>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</si>
  <si>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</si>
  <si>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</si>
  <si>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</si>
  <si>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</si>
  <si>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</si>
  <si>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</si>
  <si>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</si>
  <si>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</si>
  <si>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</si>
  <si>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</si>
  <si>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</si>
  <si>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</si>
  <si>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</si>
  <si>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</si>
  <si>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</si>
  <si>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</si>
  <si>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</si>
  <si>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</si>
  <si>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</si>
  <si>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</si>
  <si>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</si>
  <si>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</si>
  <si>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</si>
  <si>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</si>
  <si>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</si>
  <si>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</si>
  <si>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</si>
  <si>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</si>
  <si>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</si>
  <si>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</si>
  <si>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</si>
  <si>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(6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</si>
  <si>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10-15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10-15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</si>
  <si>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</si>
  <si>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</si>
  <si>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</si>
  <si>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</si>
  <si>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</si>
  <si>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</si>
  <si>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</si>
  <si>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</si>
  <si>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</si>
  <si>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</si>
  <si>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</si>
  <si>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</si>
  <si>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</si>
  <si>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</si>
  <si>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</si>
  <si>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</si>
  <si>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</si>
  <si>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</si>
  <si>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</si>
  <si>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</si>
  <si>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</si>
  <si>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</si>
  <si>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</si>
  <si>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</si>
  <si>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</si>
  <si>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</si>
  <si>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</si>
  <si>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</si>
  <si>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</si>
  <si>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</si>
  <si>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</si>
  <si>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</si>
  <si>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</si>
  <si>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</si>
  <si>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</si>
  <si>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</si>
  <si>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</si>
  <si>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</si>
  <si>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</si>
  <si>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</si>
  <si>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</si>
  <si>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</si>
  <si>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</si>
  <si>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</si>
  <si>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</si>
  <si>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t>5.3  Betonska dela</t>
  </si>
  <si>
    <t>količina</t>
  </si>
  <si>
    <t>enota</t>
  </si>
  <si>
    <t>cena/enoto</t>
  </si>
  <si>
    <t>skupaj</t>
  </si>
  <si>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</si>
  <si>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</si>
  <si>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</si>
  <si>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</si>
  <si>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</si>
  <si>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</si>
  <si>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</si>
  <si>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</si>
  <si>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</si>
  <si>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</si>
  <si>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</si>
  <si>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</si>
  <si>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</si>
  <si>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</si>
  <si>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Rušitev obstoječih tlakov v prostoru vhoda,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</si>
  <si>
    <r>
      <t>Kompletna izvedba novih prebojev za razvode strojnih inštalacij, v pritlični in nadstropni etažni plošči objekta</t>
    </r>
    <r>
      <rPr>
        <sz val="10"/>
        <color indexed="10"/>
        <rFont val="Arial CE"/>
        <charset val="238"/>
      </rPr>
      <t>.</t>
    </r>
    <r>
      <rPr>
        <sz val="10"/>
        <rFont val="Arial CE"/>
        <charset val="238"/>
      </rPr>
      <t xml:space="preserve">
- V območju etrolova se izvede po 1 preboj etažo, skozi etažno konstrukcijo ("monta" stropovi). 
Preboji so dim. tlorisno cca 60/15 cm.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</si>
  <si>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b) Izvedba prebojev 60/15 cm skozi etažno konstrukcijo: </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</si>
  <si>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</si>
  <si>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</si>
  <si>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</si>
  <si>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</si>
  <si>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</si>
  <si>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</si>
  <si>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t xml:space="preserve"> Ocenjeno: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</si>
  <si>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</si>
  <si>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</si>
  <si>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</si>
  <si>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</si>
  <si>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</si>
  <si>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</si>
  <si>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t xml:space="preserve">b.) Dobava in izvedba asfalta deb. do 8 cm: </t>
  </si>
  <si>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novega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</si>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</sst>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70">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sz val="10"/>
      <color indexed="10"/>
      <name val="Arial"/>
      <family val="2"/>
      <charset val="238"/>
    </font>
    <font>
      <b/>
      <sz val="10"/>
      <color indexed="10"/>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sz val="10"/>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rgb="FFFF0000"/>
      <name val="Arial"/>
      <family val="2"/>
    </font>
    <font>
      <b/>
      <u/>
      <sz val="10"/>
      <name val="Arial"/>
      <family val="2"/>
    </font>
    <font>
      <sz val="10"/>
      <color indexed="8"/>
      <name val="Arial"/>
      <family val="2"/>
    </font>
    <font>
      <u/>
      <sz val="10"/>
      <name val="Arial"/>
      <family val="2"/>
    </font>
    <font>
      <b/>
      <sz val="10"/>
      <color theme="1"/>
      <name val="Arial"/>
      <family val="2"/>
    </font>
    <font>
      <b/>
      <sz val="10"/>
      <color rgb="FF0070C0"/>
      <name val="Arial"/>
      <family val="2"/>
      <charset val="238"/>
    </font>
    <font>
      <sz val="11"/>
      <name val="Arial CE"/>
      <family val="2"/>
      <charset val="238"/>
    </font>
    <font>
      <b/>
      <sz val="12"/>
      <name val="Arial CE"/>
      <family val="2"/>
      <charset val="238"/>
    </font>
    <font>
      <sz val="12"/>
      <name val="Arial CE"/>
      <family val="2"/>
      <charset val="238"/>
    </font>
    <font>
      <sz val="10"/>
      <color indexed="10"/>
      <name val="Arial CE"/>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3"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59">
    <xf numFmtId="0" fontId="0" fillId="0" borderId="0" xfId="0"/>
    <xf numFmtId="0" fontId="0" fillId="0" borderId="0" xfId="0" applyFill="1"/>
    <xf numFmtId="2" fontId="36" fillId="0" borderId="0" xfId="0" applyNumberFormat="1" applyFont="1" applyFill="1" applyBorder="1" applyAlignment="1">
      <alignment vertical="justify"/>
    </xf>
    <xf numFmtId="0" fontId="44"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5" fillId="0" borderId="0" xfId="0" applyFont="1" applyFill="1"/>
    <xf numFmtId="0" fontId="46" fillId="0" borderId="0" xfId="0" applyFont="1" applyFill="1"/>
    <xf numFmtId="0" fontId="47" fillId="0" borderId="0" xfId="0" applyFont="1" applyFill="1"/>
    <xf numFmtId="0" fontId="47"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5" fillId="0" borderId="0" xfId="0" applyFont="1" applyFill="1" applyAlignment="1">
      <alignment horizontal="left" indent="1"/>
    </xf>
    <xf numFmtId="0" fontId="46" fillId="0" borderId="0" xfId="0" applyFont="1" applyAlignment="1">
      <alignment horizontal="left" vertical="top" indent="1"/>
    </xf>
    <xf numFmtId="0" fontId="46" fillId="0" borderId="0" xfId="0" applyFont="1" applyFill="1" applyAlignment="1">
      <alignment horizontal="left" indent="1"/>
    </xf>
    <xf numFmtId="4" fontId="45"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48" fillId="0" borderId="0" xfId="0" applyFont="1" applyFill="1"/>
    <xf numFmtId="49" fontId="7" fillId="0" borderId="22" xfId="0" applyNumberFormat="1" applyFont="1" applyFill="1" applyBorder="1" applyAlignment="1">
      <alignment horizontal="left" vertical="top"/>
    </xf>
    <xf numFmtId="16" fontId="7" fillId="0" borderId="15" xfId="0" applyNumberFormat="1" applyFont="1" applyFill="1" applyBorder="1" applyAlignment="1">
      <alignment horizontal="center" wrapText="1"/>
    </xf>
    <xf numFmtId="49" fontId="38"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2" fontId="7" fillId="0" borderId="9" xfId="0" applyNumberFormat="1" applyFont="1" applyFill="1" applyBorder="1" applyAlignment="1">
      <alignment horizontal="left" vertical="justify" wrapText="1"/>
    </xf>
    <xf numFmtId="4" fontId="7" fillId="0" borderId="15" xfId="0" applyNumberFormat="1" applyFont="1" applyFill="1" applyBorder="1" applyAlignment="1">
      <alignment vertical="top"/>
    </xf>
    <xf numFmtId="4" fontId="7" fillId="0" borderId="17" xfId="0" applyNumberFormat="1" applyFont="1" applyFill="1" applyBorder="1" applyAlignment="1">
      <alignment vertical="top"/>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7" fillId="0" borderId="0" xfId="0" applyFont="1" applyFill="1" applyBorder="1" applyAlignment="1">
      <alignment horizontal="left"/>
    </xf>
    <xf numFmtId="0" fontId="7" fillId="0" borderId="0" xfId="0" applyFont="1" applyFill="1" applyBorder="1" applyAlignment="1">
      <alignment horizontal="right"/>
    </xf>
    <xf numFmtId="0" fontId="7" fillId="0" borderId="26" xfId="0" applyFont="1" applyBorder="1" applyAlignment="1">
      <alignment horizontal="right"/>
    </xf>
    <xf numFmtId="0" fontId="7" fillId="0" borderId="0" xfId="0" applyFont="1" applyAlignment="1">
      <alignment horizontal="center"/>
    </xf>
    <xf numFmtId="0" fontId="7" fillId="0" borderId="0" xfId="0" applyFont="1" applyBorder="1" applyAlignment="1">
      <alignment horizontal="right"/>
    </xf>
    <xf numFmtId="0" fontId="50" fillId="0" borderId="0" xfId="0" applyFont="1"/>
    <xf numFmtId="0" fontId="50" fillId="0" borderId="0" xfId="0" applyFont="1" applyAlignment="1">
      <alignment horizontal="right"/>
    </xf>
    <xf numFmtId="0" fontId="50" fillId="0" borderId="0" xfId="0" applyFont="1" applyBorder="1" applyAlignment="1">
      <alignment horizontal="right"/>
    </xf>
    <xf numFmtId="0" fontId="49" fillId="0" borderId="0" xfId="0" applyFont="1" applyFill="1"/>
    <xf numFmtId="0" fontId="51" fillId="0" borderId="0" xfId="0" applyFont="1" applyFill="1" applyAlignment="1">
      <alignment horizontal="left" indent="1"/>
    </xf>
    <xf numFmtId="0" fontId="46" fillId="0" borderId="0" xfId="0" applyFont="1" applyFill="1" applyAlignment="1">
      <alignment horizontal="left" wrapText="1" indent="1"/>
    </xf>
    <xf numFmtId="4" fontId="51"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0" fillId="0" borderId="0" xfId="0" applyFont="1" applyFill="1"/>
    <xf numFmtId="49" fontId="7" fillId="0" borderId="0" xfId="0" applyNumberFormat="1" applyFont="1" applyFill="1" applyBorder="1" applyAlignment="1">
      <alignment vertical="top"/>
    </xf>
    <xf numFmtId="49" fontId="50" fillId="0" borderId="0" xfId="0" applyNumberFormat="1" applyFont="1" applyFill="1" applyBorder="1" applyAlignment="1">
      <alignment horizontal="left" vertical="top"/>
    </xf>
    <xf numFmtId="2" fontId="50" fillId="0" borderId="0" xfId="0" applyNumberFormat="1" applyFont="1" applyFill="1" applyBorder="1" applyAlignment="1">
      <alignment horizontal="right" vertical="center"/>
    </xf>
    <xf numFmtId="4" fontId="50" fillId="0" borderId="0" xfId="0" applyNumberFormat="1" applyFont="1" applyFill="1" applyBorder="1" applyAlignment="1">
      <alignment vertical="top"/>
    </xf>
    <xf numFmtId="4" fontId="50" fillId="0" borderId="0" xfId="0" applyNumberFormat="1" applyFont="1" applyFill="1" applyBorder="1" applyAlignment="1">
      <alignment horizontal="right" vertical="top"/>
    </xf>
    <xf numFmtId="4" fontId="7" fillId="0" borderId="0" xfId="0" applyNumberFormat="1" applyFont="1" applyFill="1" applyBorder="1" applyAlignment="1" applyProtection="1">
      <alignment vertical="top"/>
      <protection locked="0"/>
    </xf>
    <xf numFmtId="49" fontId="50" fillId="0" borderId="0" xfId="0" applyNumberFormat="1" applyFont="1" applyFill="1" applyAlignment="1">
      <alignment vertical="top"/>
    </xf>
    <xf numFmtId="2" fontId="50" fillId="0" borderId="0" xfId="0" applyNumberFormat="1" applyFont="1" applyFill="1" applyAlignment="1">
      <alignment vertical="justify"/>
    </xf>
    <xf numFmtId="4" fontId="50" fillId="0" borderId="0" xfId="0" applyNumberFormat="1" applyFont="1" applyFill="1" applyAlignment="1">
      <alignment vertical="top"/>
    </xf>
    <xf numFmtId="4" fontId="50" fillId="0" borderId="0" xfId="0" applyNumberFormat="1" applyFont="1" applyFill="1" applyAlignment="1">
      <alignment horizontal="right" vertical="top"/>
    </xf>
    <xf numFmtId="4" fontId="7" fillId="0" borderId="33" xfId="0" applyNumberFormat="1" applyFont="1" applyFill="1" applyBorder="1" applyAlignment="1">
      <alignment vertical="top"/>
    </xf>
    <xf numFmtId="9" fontId="7" fillId="0" borderId="9" xfId="283" applyFont="1" applyFill="1" applyBorder="1" applyAlignment="1" applyProtection="1">
      <alignment vertical="center"/>
    </xf>
    <xf numFmtId="0" fontId="45"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5" fillId="0" borderId="0" xfId="0" applyFont="1" applyFill="1" applyBorder="1" applyAlignment="1">
      <alignment horizontal="left" indent="1"/>
    </xf>
    <xf numFmtId="4" fontId="45" fillId="0" borderId="0" xfId="0" applyNumberFormat="1" applyFont="1" applyFill="1" applyBorder="1" applyAlignment="1">
      <alignment horizontal="left" indent="1"/>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4" fontId="7" fillId="19" borderId="45" xfId="0" applyNumberFormat="1" applyFont="1" applyFill="1" applyBorder="1" applyAlignment="1">
      <alignment vertical="center"/>
    </xf>
    <xf numFmtId="2" fontId="7" fillId="0" borderId="46" xfId="0" applyNumberFormat="1" applyFont="1" applyFill="1" applyBorder="1" applyAlignment="1">
      <alignment horizontal="right" vertical="center"/>
    </xf>
    <xf numFmtId="2" fontId="7" fillId="0" borderId="35" xfId="0" applyNumberFormat="1" applyFont="1" applyFill="1" applyBorder="1" applyAlignment="1">
      <alignment horizontal="left" vertical="justify" wrapText="1"/>
    </xf>
    <xf numFmtId="0" fontId="53" fillId="0" borderId="0" xfId="0" applyFont="1" applyFill="1" applyAlignment="1">
      <alignment horizontal="left" indent="1"/>
    </xf>
    <xf numFmtId="49" fontId="46" fillId="0" borderId="0" xfId="0" applyNumberFormat="1" applyFont="1" applyFill="1"/>
    <xf numFmtId="4" fontId="46" fillId="0" borderId="0" xfId="0" applyNumberFormat="1" applyFont="1" applyFill="1" applyAlignment="1">
      <alignment horizontal="left" indent="1"/>
    </xf>
    <xf numFmtId="4" fontId="7" fillId="0" borderId="16" xfId="0" applyNumberFormat="1" applyFont="1" applyFill="1" applyBorder="1" applyAlignment="1">
      <alignment horizontal="center" vertical="center"/>
    </xf>
    <xf numFmtId="0" fontId="49" fillId="21" borderId="0" xfId="0" applyFont="1" applyFill="1"/>
    <xf numFmtId="0" fontId="50" fillId="21" borderId="0" xfId="0" applyFont="1" applyFill="1"/>
    <xf numFmtId="4" fontId="7" fillId="0" borderId="0" xfId="0" applyNumberFormat="1" applyFont="1" applyFill="1" applyBorder="1" applyAlignment="1">
      <alignment vertical="top"/>
    </xf>
    <xf numFmtId="2" fontId="36" fillId="0" borderId="0" xfId="0" applyNumberFormat="1" applyFont="1" applyFill="1" applyBorder="1" applyAlignment="1">
      <alignment horizontal="left" vertical="justify" wrapText="1"/>
    </xf>
    <xf numFmtId="0" fontId="51" fillId="0" borderId="0" xfId="0" applyFont="1" applyFill="1"/>
    <xf numFmtId="0" fontId="49" fillId="0" borderId="0" xfId="0" applyFont="1"/>
    <xf numFmtId="0" fontId="46" fillId="0" borderId="0" xfId="0" applyFont="1"/>
    <xf numFmtId="0" fontId="7" fillId="0" borderId="23" xfId="0" applyFont="1" applyFill="1" applyBorder="1" applyAlignment="1"/>
    <xf numFmtId="0" fontId="54"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54" fillId="0" borderId="0" xfId="0" applyFont="1" applyAlignment="1">
      <alignment horizontal="left"/>
    </xf>
    <xf numFmtId="0" fontId="0" fillId="0" borderId="50" xfId="0" applyFill="1" applyBorder="1" applyAlignment="1">
      <alignment horizontal="left" indent="1"/>
    </xf>
    <xf numFmtId="0" fontId="46" fillId="0" borderId="0" xfId="0" applyNumberFormat="1" applyFont="1" applyFill="1"/>
    <xf numFmtId="0" fontId="53" fillId="0" borderId="0" xfId="0" applyNumberFormat="1" applyFont="1" applyFill="1" applyAlignment="1">
      <alignment horizontal="left" indent="1"/>
    </xf>
    <xf numFmtId="0" fontId="46" fillId="0" borderId="0" xfId="0" quotePrefix="1" applyNumberFormat="1" applyFont="1" applyFill="1" applyAlignment="1">
      <alignment wrapText="1"/>
    </xf>
    <xf numFmtId="0" fontId="55" fillId="0" borderId="0" xfId="0" applyFont="1"/>
    <xf numFmtId="0" fontId="55" fillId="0" borderId="0" xfId="0" applyFont="1" applyAlignment="1">
      <alignment horizontal="right"/>
    </xf>
    <xf numFmtId="0" fontId="36" fillId="0" borderId="0" xfId="0" applyFont="1" applyFill="1" applyBorder="1" applyAlignment="1">
      <alignment horizontal="left" vertical="top" wrapText="1"/>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56"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57"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pplyProtection="1">
      <alignment horizontal="center" vertical="center"/>
      <protection locked="0"/>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4" fontId="36" fillId="0" borderId="19" xfId="0" applyNumberFormat="1" applyFont="1" applyFill="1" applyBorder="1" applyAlignment="1">
      <alignment horizontal="right" vertical="center"/>
    </xf>
    <xf numFmtId="4" fontId="36" fillId="0" borderId="20" xfId="0" applyNumberFormat="1" applyFont="1" applyFill="1" applyBorder="1" applyAlignment="1">
      <alignment horizontal="right" vertical="center"/>
    </xf>
    <xf numFmtId="49" fontId="7" fillId="0" borderId="0" xfId="0" applyNumberFormat="1" applyFont="1" applyFill="1" applyAlignment="1">
      <alignment horizontal="center" vertical="top"/>
    </xf>
    <xf numFmtId="49" fontId="36" fillId="0" borderId="14"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22" xfId="0" applyNumberFormat="1" applyFont="1" applyFill="1" applyBorder="1" applyAlignment="1">
      <alignment horizontal="center" vertical="top"/>
    </xf>
    <xf numFmtId="49" fontId="38" fillId="0" borderId="21" xfId="0" applyNumberFormat="1" applyFont="1" applyFill="1" applyBorder="1" applyAlignment="1" applyProtection="1">
      <alignment horizontal="center" vertical="top"/>
    </xf>
    <xf numFmtId="49"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center" vertical="center"/>
    </xf>
    <xf numFmtId="4" fontId="7" fillId="0" borderId="0" xfId="0" applyNumberFormat="1" applyFont="1" applyFill="1" applyAlignment="1">
      <alignment horizontal="center" vertical="top"/>
    </xf>
    <xf numFmtId="4" fontId="7" fillId="0" borderId="16" xfId="0" applyNumberFormat="1" applyFont="1" applyFill="1" applyBorder="1" applyAlignment="1">
      <alignment horizontal="center" vertical="top"/>
    </xf>
    <xf numFmtId="0" fontId="7" fillId="0" borderId="15" xfId="0" applyFont="1" applyFill="1" applyBorder="1" applyAlignment="1">
      <alignment horizontal="center" vertical="top"/>
    </xf>
    <xf numFmtId="4" fontId="7" fillId="0" borderId="9" xfId="0" applyNumberFormat="1" applyFont="1" applyFill="1" applyBorder="1" applyAlignment="1" applyProtection="1">
      <alignment horizontal="center" vertical="center"/>
    </xf>
    <xf numFmtId="4" fontId="26" fillId="0" borderId="0" xfId="0" applyNumberFormat="1" applyFont="1" applyFill="1" applyAlignment="1">
      <alignment horizontal="center" vertical="top"/>
    </xf>
    <xf numFmtId="4" fontId="26" fillId="0" borderId="16" xfId="0" applyNumberFormat="1" applyFont="1" applyFill="1" applyBorder="1" applyAlignment="1">
      <alignment horizontal="center" vertical="top"/>
    </xf>
    <xf numFmtId="0" fontId="26" fillId="0" borderId="15" xfId="0" applyFont="1" applyFill="1" applyBorder="1" applyAlignment="1">
      <alignment horizontal="center" vertical="top"/>
    </xf>
    <xf numFmtId="4" fontId="26" fillId="0" borderId="9" xfId="0" applyNumberFormat="1" applyFont="1" applyFill="1" applyBorder="1" applyAlignment="1" applyProtection="1">
      <alignment horizontal="center" vertical="center"/>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26" fillId="0" borderId="15" xfId="0" applyNumberFormat="1" applyFont="1" applyFill="1" applyBorder="1" applyAlignment="1">
      <alignment horizontal="center" vertical="top"/>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56"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horizontal="center"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horizontal="center" vertical="top"/>
    </xf>
    <xf numFmtId="9" fontId="26" fillId="0" borderId="9" xfId="283" applyFont="1" applyFill="1" applyBorder="1" applyAlignment="1" applyProtection="1">
      <alignment horizontal="center"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56" fillId="0" borderId="14" xfId="0" applyNumberFormat="1" applyFont="1" applyFill="1" applyBorder="1" applyAlignment="1">
      <alignment vertical="center"/>
    </xf>
    <xf numFmtId="2" fontId="56"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56"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56" fillId="0" borderId="0" xfId="0" applyNumberFormat="1" applyFont="1" applyFill="1" applyBorder="1" applyAlignment="1">
      <alignment vertical="justify"/>
    </xf>
    <xf numFmtId="4" fontId="26" fillId="0" borderId="0" xfId="0" applyNumberFormat="1" applyFont="1" applyFill="1" applyBorder="1" applyAlignment="1">
      <alignment horizontal="center" vertical="top"/>
    </xf>
    <xf numFmtId="4" fontId="26" fillId="0" borderId="0" xfId="0" applyNumberFormat="1" applyFont="1" applyFill="1" applyBorder="1" applyAlignment="1">
      <alignment horizontal="right" vertical="top"/>
    </xf>
    <xf numFmtId="2" fontId="56"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56"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56" fillId="0" borderId="28" xfId="0" applyNumberFormat="1" applyFont="1" applyFill="1" applyBorder="1" applyAlignment="1">
      <alignment horizontal="center" vertical="center"/>
    </xf>
    <xf numFmtId="0" fontId="56" fillId="0" borderId="29" xfId="0" applyFont="1" applyFill="1" applyBorder="1" applyAlignment="1">
      <alignment horizontal="center" vertical="center"/>
    </xf>
    <xf numFmtId="4" fontId="56" fillId="0" borderId="19" xfId="0" applyNumberFormat="1" applyFont="1" applyFill="1" applyBorder="1" applyAlignment="1">
      <alignment horizontal="right" vertical="center"/>
    </xf>
    <xf numFmtId="4" fontId="56" fillId="0" borderId="20" xfId="0" applyNumberFormat="1" applyFont="1" applyFill="1" applyBorder="1" applyAlignment="1">
      <alignment horizontal="right" vertical="center"/>
    </xf>
    <xf numFmtId="0" fontId="26" fillId="19" borderId="23" xfId="0" applyFont="1" applyFill="1" applyBorder="1" applyAlignment="1">
      <alignment horizontal="left" vertical="top" wrapText="1"/>
    </xf>
    <xf numFmtId="0" fontId="26" fillId="0" borderId="23" xfId="0" applyFont="1" applyFill="1" applyBorder="1" applyAlignment="1"/>
    <xf numFmtId="49" fontId="56" fillId="0" borderId="22" xfId="0" applyNumberFormat="1" applyFont="1" applyFill="1" applyBorder="1" applyAlignment="1">
      <alignment horizontal="left" vertical="top"/>
    </xf>
    <xf numFmtId="4" fontId="26" fillId="0" borderId="9" xfId="0" applyNumberFormat="1" applyFont="1" applyFill="1" applyBorder="1" applyAlignment="1">
      <alignment vertical="center"/>
    </xf>
    <xf numFmtId="2" fontId="26" fillId="0" borderId="15" xfId="0" applyNumberFormat="1" applyFont="1" applyFill="1" applyBorder="1" applyAlignment="1">
      <alignment horizontal="right" vertical="center"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60" fillId="0" borderId="16" xfId="0" applyNumberFormat="1" applyFont="1" applyFill="1" applyBorder="1" applyAlignment="1">
      <alignment vertical="center"/>
    </xf>
    <xf numFmtId="49" fontId="56" fillId="0" borderId="14" xfId="0" applyNumberFormat="1" applyFont="1" applyFill="1" applyBorder="1" applyAlignment="1">
      <alignment horizontal="left" vertical="center"/>
    </xf>
    <xf numFmtId="4" fontId="56" fillId="0" borderId="28" xfId="0" applyNumberFormat="1" applyFont="1" applyFill="1" applyBorder="1" applyAlignment="1">
      <alignment vertical="center"/>
    </xf>
    <xf numFmtId="0" fontId="56" fillId="0" borderId="29" xfId="0" applyFont="1" applyFill="1" applyBorder="1" applyAlignment="1">
      <alignment horizontal="right" vertical="center" indent="1"/>
    </xf>
    <xf numFmtId="4" fontId="56" fillId="0" borderId="19" xfId="0" applyNumberFormat="1" applyFont="1" applyFill="1" applyBorder="1" applyAlignment="1">
      <alignment vertical="center"/>
    </xf>
    <xf numFmtId="4" fontId="56" fillId="0" borderId="20" xfId="0" applyNumberFormat="1" applyFont="1" applyFill="1" applyBorder="1" applyAlignment="1">
      <alignment vertical="center"/>
    </xf>
    <xf numFmtId="2" fontId="56" fillId="19" borderId="9" xfId="0" applyNumberFormat="1" applyFont="1" applyFill="1" applyBorder="1" applyAlignment="1">
      <alignment horizontal="left" vertical="justify" wrapText="1"/>
    </xf>
    <xf numFmtId="0" fontId="26" fillId="0" borderId="15" xfId="0" applyFont="1" applyBorder="1" applyAlignment="1"/>
    <xf numFmtId="0" fontId="26" fillId="0" borderId="17" xfId="0" applyFont="1" applyBorder="1" applyAlignment="1"/>
    <xf numFmtId="0" fontId="26" fillId="0" borderId="0" xfId="0" applyFont="1"/>
    <xf numFmtId="49" fontId="36" fillId="0" borderId="0" xfId="0" applyNumberFormat="1" applyFont="1" applyFill="1" applyBorder="1" applyAlignment="1">
      <alignment vertical="top"/>
    </xf>
    <xf numFmtId="0" fontId="7" fillId="0" borderId="15" xfId="0" applyFont="1" applyBorder="1" applyAlignment="1"/>
    <xf numFmtId="0" fontId="7" fillId="0" borderId="17" xfId="0" applyFont="1" applyBorder="1" applyAlignment="1"/>
    <xf numFmtId="4" fontId="26" fillId="0" borderId="16" xfId="0" applyNumberFormat="1" applyFont="1" applyFill="1" applyBorder="1" applyAlignment="1">
      <alignment horizontal="center" vertical="center"/>
    </xf>
    <xf numFmtId="49" fontId="56"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56"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0" xfId="0" applyNumberFormat="1" applyFont="1" applyFill="1" applyBorder="1" applyAlignment="1">
      <alignment vertical="top"/>
    </xf>
    <xf numFmtId="4" fontId="26" fillId="0" borderId="43" xfId="0" applyNumberFormat="1" applyFont="1" applyFill="1" applyBorder="1" applyAlignment="1">
      <alignment vertical="top"/>
    </xf>
    <xf numFmtId="49" fontId="56"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4" fontId="26" fillId="19" borderId="45" xfId="0" applyNumberFormat="1" applyFont="1" applyFill="1" applyBorder="1" applyAlignment="1">
      <alignment vertical="center"/>
    </xf>
    <xf numFmtId="49" fontId="56"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 fontId="57" fillId="0" borderId="16" xfId="0" applyNumberFormat="1" applyFont="1" applyFill="1" applyBorder="1" applyAlignment="1" applyProtection="1">
      <alignment vertical="top"/>
    </xf>
    <xf numFmtId="0" fontId="57"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 fontId="7" fillId="0" borderId="15" xfId="0" applyNumberFormat="1" applyFont="1" applyFill="1" applyBorder="1" applyAlignment="1">
      <alignment horizontal="center" wrapText="1"/>
    </xf>
    <xf numFmtId="49" fontId="36" fillId="0" borderId="37" xfId="0" applyNumberFormat="1" applyFont="1" applyFill="1" applyBorder="1" applyAlignment="1">
      <alignment horizontal="left" vertical="top"/>
    </xf>
    <xf numFmtId="4" fontId="7" fillId="0" borderId="37" xfId="0" applyNumberFormat="1" applyFont="1" applyFill="1" applyBorder="1" applyAlignment="1">
      <alignment vertical="top"/>
    </xf>
    <xf numFmtId="4" fontId="7" fillId="0" borderId="34" xfId="0" applyNumberFormat="1" applyFont="1" applyFill="1" applyBorder="1" applyAlignment="1">
      <alignment vertical="top"/>
    </xf>
    <xf numFmtId="4" fontId="7" fillId="0" borderId="0" xfId="0" applyNumberFormat="1" applyFont="1" applyFill="1" applyBorder="1" applyAlignment="1">
      <alignment horizontal="center" wrapText="1"/>
    </xf>
    <xf numFmtId="4" fontId="7" fillId="0" borderId="39" xfId="0" applyNumberFormat="1" applyFont="1" applyFill="1" applyBorder="1" applyAlignment="1">
      <alignment vertical="top"/>
    </xf>
    <xf numFmtId="49" fontId="36" fillId="0" borderId="40" xfId="0" applyNumberFormat="1" applyFont="1" applyFill="1" applyBorder="1" applyAlignment="1">
      <alignment horizontal="left" vertical="top"/>
    </xf>
    <xf numFmtId="4" fontId="7" fillId="0" borderId="42" xfId="0" applyNumberFormat="1" applyFont="1" applyFill="1" applyBorder="1" applyAlignment="1">
      <alignment vertical="top"/>
    </xf>
    <xf numFmtId="4" fontId="7" fillId="0" borderId="43" xfId="0" applyNumberFormat="1" applyFont="1" applyFill="1" applyBorder="1" applyAlignment="1">
      <alignment vertical="top"/>
    </xf>
    <xf numFmtId="49" fontId="36" fillId="0" borderId="42" xfId="0" applyNumberFormat="1" applyFont="1" applyFill="1" applyBorder="1" applyAlignment="1">
      <alignment horizontal="left" vertical="top"/>
    </xf>
    <xf numFmtId="49" fontId="36" fillId="0" borderId="44" xfId="0" applyNumberFormat="1" applyFont="1" applyFill="1" applyBorder="1" applyAlignment="1">
      <alignment horizontal="left" vertical="top"/>
    </xf>
    <xf numFmtId="49" fontId="36" fillId="0" borderId="14" xfId="0" applyNumberFormat="1" applyFont="1" applyFill="1" applyBorder="1" applyAlignment="1">
      <alignment horizontal="left" vertical="center"/>
    </xf>
    <xf numFmtId="4" fontId="36" fillId="0" borderId="28" xfId="0" applyNumberFormat="1" applyFont="1" applyFill="1" applyBorder="1" applyAlignment="1">
      <alignment vertical="center"/>
    </xf>
    <xf numFmtId="0" fontId="36" fillId="0" borderId="29" xfId="0" applyFont="1" applyFill="1" applyBorder="1" applyAlignment="1">
      <alignment horizontal="right" vertical="center" indent="1"/>
    </xf>
    <xf numFmtId="4" fontId="36" fillId="0" borderId="19" xfId="0" applyNumberFormat="1" applyFont="1" applyFill="1" applyBorder="1" applyAlignment="1">
      <alignment vertical="center"/>
    </xf>
    <xf numFmtId="4" fontId="36" fillId="0" borderId="20" xfId="0" applyNumberFormat="1" applyFont="1" applyFill="1" applyBorder="1" applyAlignment="1">
      <alignment vertical="center"/>
    </xf>
    <xf numFmtId="2" fontId="36" fillId="0" borderId="26" xfId="0" applyNumberFormat="1" applyFont="1" applyFill="1" applyBorder="1" applyAlignment="1">
      <alignment vertical="justify"/>
    </xf>
    <xf numFmtId="49" fontId="36" fillId="0" borderId="22" xfId="0" applyNumberFormat="1" applyFont="1" applyFill="1" applyBorder="1" applyAlignment="1" applyProtection="1">
      <alignment horizontal="left" vertical="top"/>
    </xf>
    <xf numFmtId="4" fontId="38" fillId="0" borderId="16" xfId="0" applyNumberFormat="1" applyFont="1" applyFill="1" applyBorder="1" applyAlignment="1" applyProtection="1">
      <alignment vertical="top"/>
    </xf>
    <xf numFmtId="0" fontId="38" fillId="0" borderId="15" xfId="0" applyFont="1" applyFill="1" applyBorder="1" applyAlignment="1" applyProtection="1">
      <alignment vertical="top"/>
    </xf>
    <xf numFmtId="0" fontId="7" fillId="0" borderId="15" xfId="0" applyFont="1" applyFill="1" applyBorder="1" applyAlignment="1" applyProtection="1">
      <alignment vertical="top"/>
      <protection locked="0"/>
    </xf>
    <xf numFmtId="0" fontId="7" fillId="0" borderId="17" xfId="0" applyFont="1" applyFill="1" applyBorder="1" applyAlignment="1" applyProtection="1">
      <alignment vertical="top"/>
    </xf>
    <xf numFmtId="2" fontId="7" fillId="0" borderId="15" xfId="0" applyNumberFormat="1" applyFont="1" applyFill="1" applyBorder="1" applyAlignment="1" applyProtection="1">
      <alignment horizontal="right" vertical="center" wrapText="1"/>
    </xf>
    <xf numFmtId="0" fontId="26" fillId="20" borderId="23" xfId="0" applyFont="1" applyFill="1" applyBorder="1" applyAlignment="1">
      <alignment horizontal="left" vertical="top" wrapText="1"/>
    </xf>
    <xf numFmtId="2" fontId="56" fillId="0" borderId="0" xfId="0" applyNumberFormat="1" applyFont="1" applyFill="1" applyBorder="1" applyAlignment="1">
      <alignment horizontal="left" vertical="justify" wrapText="1"/>
    </xf>
    <xf numFmtId="0" fontId="7" fillId="0" borderId="15" xfId="0" applyFont="1" applyFill="1" applyBorder="1" applyAlignment="1">
      <alignment horizontal="center" wrapText="1"/>
    </xf>
    <xf numFmtId="0" fontId="7" fillId="0" borderId="17" xfId="0" applyFont="1" applyFill="1" applyBorder="1" applyAlignment="1">
      <alignment horizontal="center" vertical="top"/>
    </xf>
    <xf numFmtId="0" fontId="7" fillId="0" borderId="15" xfId="0" applyFont="1" applyFill="1" applyBorder="1" applyAlignment="1">
      <alignment vertical="top" wrapText="1"/>
    </xf>
    <xf numFmtId="0" fontId="7" fillId="0" borderId="0" xfId="0" applyFont="1" applyFill="1" applyBorder="1"/>
    <xf numFmtId="0" fontId="58" fillId="0" borderId="0" xfId="0" applyFont="1" applyFill="1"/>
    <xf numFmtId="2" fontId="56" fillId="19" borderId="34" xfId="0" applyNumberFormat="1" applyFont="1" applyFill="1" applyBorder="1" applyAlignment="1">
      <alignment horizontal="left" vertical="justify" wrapText="1"/>
    </xf>
    <xf numFmtId="49" fontId="56" fillId="0" borderId="0" xfId="0" applyNumberFormat="1" applyFont="1" applyFill="1" applyBorder="1" applyAlignment="1">
      <alignment horizontal="left" vertical="top"/>
    </xf>
    <xf numFmtId="2" fontId="56" fillId="0" borderId="0" xfId="0" applyNumberFormat="1" applyFont="1" applyFill="1" applyBorder="1" applyAlignment="1">
      <alignment vertical="justify" wrapText="1"/>
    </xf>
    <xf numFmtId="0" fontId="26" fillId="0" borderId="0" xfId="0" applyFont="1" applyFill="1" applyBorder="1" applyAlignment="1"/>
    <xf numFmtId="49" fontId="58" fillId="0" borderId="0" xfId="0" applyNumberFormat="1" applyFont="1" applyFill="1" applyBorder="1" applyAlignment="1">
      <alignment horizontal="left" vertical="top"/>
    </xf>
    <xf numFmtId="2" fontId="58" fillId="0" borderId="0" xfId="0" applyNumberFormat="1" applyFont="1" applyFill="1" applyBorder="1" applyAlignment="1">
      <alignment horizontal="right" vertical="center"/>
    </xf>
    <xf numFmtId="4" fontId="58" fillId="0" borderId="0" xfId="0" applyNumberFormat="1" applyFont="1" applyFill="1" applyBorder="1" applyAlignment="1">
      <alignment vertical="top"/>
    </xf>
    <xf numFmtId="4" fontId="58" fillId="0" borderId="0" xfId="0" applyNumberFormat="1" applyFont="1" applyFill="1" applyBorder="1" applyAlignment="1">
      <alignment horizontal="right" vertical="top"/>
    </xf>
    <xf numFmtId="4" fontId="26" fillId="0" borderId="0" xfId="0" applyNumberFormat="1" applyFont="1" applyFill="1" applyBorder="1" applyAlignment="1" applyProtection="1">
      <alignment vertical="top"/>
      <protection locked="0"/>
    </xf>
    <xf numFmtId="49" fontId="58" fillId="0" borderId="0" xfId="0" applyNumberFormat="1" applyFont="1" applyFill="1" applyAlignment="1">
      <alignment vertical="top"/>
    </xf>
    <xf numFmtId="2" fontId="58" fillId="0" borderId="0" xfId="0" applyNumberFormat="1" applyFont="1" applyFill="1" applyAlignment="1">
      <alignment vertical="justify"/>
    </xf>
    <xf numFmtId="4" fontId="58" fillId="0" borderId="0" xfId="0" applyNumberFormat="1" applyFont="1" applyFill="1" applyAlignment="1">
      <alignment vertical="top"/>
    </xf>
    <xf numFmtId="4" fontId="58" fillId="0" borderId="0" xfId="0" applyNumberFormat="1" applyFont="1" applyFill="1" applyAlignment="1">
      <alignment horizontal="right" vertical="top"/>
    </xf>
    <xf numFmtId="49" fontId="60" fillId="0" borderId="0" xfId="0" applyNumberFormat="1" applyFont="1" applyFill="1" applyBorder="1" applyAlignment="1">
      <alignment vertical="top"/>
    </xf>
    <xf numFmtId="2" fontId="60" fillId="0" borderId="0" xfId="0" applyNumberFormat="1" applyFont="1" applyFill="1" applyBorder="1" applyAlignment="1">
      <alignment vertical="justify"/>
    </xf>
    <xf numFmtId="4" fontId="56" fillId="0" borderId="24" xfId="0" applyNumberFormat="1" applyFont="1" applyFill="1" applyBorder="1" applyAlignment="1">
      <alignment vertical="center"/>
    </xf>
    <xf numFmtId="0" fontId="26" fillId="0" borderId="25" xfId="0" applyFont="1" applyFill="1" applyBorder="1" applyAlignment="1">
      <alignment vertical="center"/>
    </xf>
    <xf numFmtId="49" fontId="49" fillId="0" borderId="0" xfId="0" applyNumberFormat="1" applyFont="1" applyFill="1" applyBorder="1" applyAlignment="1">
      <alignment vertical="top"/>
    </xf>
    <xf numFmtId="2" fontId="49"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0" fontId="36" fillId="0" borderId="25" xfId="0" applyFont="1" applyFill="1" applyBorder="1" applyAlignment="1">
      <alignment horizontal="right" vertical="center" indent="1"/>
    </xf>
    <xf numFmtId="4" fontId="36" fillId="0" borderId="24" xfId="0" applyNumberFormat="1" applyFont="1" applyFill="1" applyBorder="1" applyAlignment="1">
      <alignment vertical="center"/>
    </xf>
    <xf numFmtId="0" fontId="7" fillId="0" borderId="25" xfId="0" applyFont="1" applyFill="1" applyBorder="1" applyAlignment="1">
      <alignment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2" fontId="56" fillId="19" borderId="0" xfId="0" applyNumberFormat="1" applyFont="1" applyFill="1" applyBorder="1" applyAlignment="1">
      <alignment horizontal="left" vertical="justify" wrapText="1"/>
    </xf>
    <xf numFmtId="0" fontId="26" fillId="0" borderId="15" xfId="0" applyFont="1" applyBorder="1" applyAlignment="1">
      <alignment wrapText="1"/>
    </xf>
    <xf numFmtId="4" fontId="26" fillId="0" borderId="0" xfId="0" applyNumberFormat="1" applyFont="1" applyFill="1" applyBorder="1" applyAlignment="1">
      <alignment horizontal="right" vertical="center"/>
    </xf>
    <xf numFmtId="0" fontId="26" fillId="0" borderId="0" xfId="0" quotePrefix="1" applyFont="1" applyFill="1" applyBorder="1" applyAlignment="1">
      <alignment horizontal="left" vertical="top" wrapText="1" indent="1"/>
    </xf>
    <xf numFmtId="49" fontId="26" fillId="0" borderId="22" xfId="0" applyNumberFormat="1" applyFont="1" applyFill="1" applyBorder="1" applyAlignment="1" applyProtection="1">
      <alignment horizontal="left" vertical="top"/>
    </xf>
    <xf numFmtId="2" fontId="56" fillId="0" borderId="9" xfId="0" applyNumberFormat="1" applyFont="1" applyFill="1" applyBorder="1" applyAlignment="1" applyProtection="1">
      <alignment horizontal="left" vertical="justify" wrapText="1"/>
    </xf>
    <xf numFmtId="49" fontId="57" fillId="0" borderId="0" xfId="0" applyNumberFormat="1" applyFont="1" applyFill="1" applyBorder="1" applyAlignment="1" applyProtection="1">
      <alignment vertical="top"/>
    </xf>
    <xf numFmtId="2" fontId="59" fillId="0" borderId="0" xfId="0" applyNumberFormat="1" applyFont="1" applyFill="1" applyBorder="1" applyAlignment="1" applyProtection="1">
      <alignment vertical="justify"/>
    </xf>
    <xf numFmtId="4" fontId="57"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0" fontId="7" fillId="0" borderId="0" xfId="0" applyFont="1" applyBorder="1" applyAlignment="1">
      <alignment horizontal="left"/>
    </xf>
    <xf numFmtId="0" fontId="26" fillId="0" borderId="0" xfId="0" applyFont="1" applyBorder="1" applyAlignment="1">
      <alignment horizontal="left"/>
    </xf>
    <xf numFmtId="0" fontId="56" fillId="0" borderId="47" xfId="0" applyFont="1" applyFill="1" applyBorder="1" applyAlignment="1">
      <alignment horizontal="right"/>
    </xf>
    <xf numFmtId="4" fontId="56"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0" fontId="26" fillId="0" borderId="0" xfId="0" applyFont="1" applyAlignment="1">
      <alignment horizontal="right"/>
    </xf>
    <xf numFmtId="0" fontId="26" fillId="0" borderId="0" xfId="0" applyFont="1" applyBorder="1" applyAlignment="1">
      <alignment horizontal="right"/>
    </xf>
    <xf numFmtId="0" fontId="56" fillId="0" borderId="0" xfId="0" applyFont="1" applyFill="1" applyBorder="1" applyAlignment="1">
      <alignment horizontal="left" vertical="top" wrapText="1"/>
    </xf>
    <xf numFmtId="2" fontId="64"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56"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 fontId="26" fillId="0" borderId="23" xfId="0" applyNumberFormat="1" applyFont="1" applyFill="1" applyBorder="1" applyAlignment="1">
      <alignment vertical="top"/>
    </xf>
    <xf numFmtId="49" fontId="56" fillId="0" borderId="26" xfId="0" applyNumberFormat="1" applyFont="1" applyFill="1" applyBorder="1" applyAlignment="1">
      <alignment horizontal="left" vertical="top"/>
    </xf>
    <xf numFmtId="2" fontId="56" fillId="0" borderId="26" xfId="0" applyNumberFormat="1" applyFont="1" applyFill="1" applyBorder="1" applyAlignment="1">
      <alignment horizontal="left" vertical="justify" wrapText="1"/>
    </xf>
    <xf numFmtId="0" fontId="26" fillId="0" borderId="0" xfId="0" applyFont="1" applyFill="1" applyBorder="1" applyAlignment="1">
      <alignment vertical="top"/>
    </xf>
    <xf numFmtId="4" fontId="56" fillId="0" borderId="16" xfId="0" applyNumberFormat="1" applyFont="1" applyFill="1" applyBorder="1" applyAlignment="1">
      <alignment vertical="top" wrapText="1"/>
    </xf>
    <xf numFmtId="49" fontId="56" fillId="0" borderId="26" xfId="0" applyNumberFormat="1" applyFont="1" applyFill="1" applyBorder="1" applyAlignment="1">
      <alignment vertical="top"/>
    </xf>
    <xf numFmtId="49" fontId="56" fillId="0" borderId="26" xfId="0" applyNumberFormat="1" applyFont="1" applyFill="1" applyBorder="1" applyAlignment="1">
      <alignment vertical="justify"/>
    </xf>
    <xf numFmtId="2" fontId="56" fillId="19" borderId="0" xfId="0" applyNumberFormat="1" applyFont="1" applyFill="1" applyBorder="1" applyAlignment="1">
      <alignment vertical="justify" wrapText="1"/>
    </xf>
    <xf numFmtId="2" fontId="26" fillId="22" borderId="15" xfId="0" applyNumberFormat="1" applyFont="1" applyFill="1" applyBorder="1" applyAlignment="1">
      <alignment horizontal="right" vertical="center"/>
    </xf>
    <xf numFmtId="4" fontId="58" fillId="0" borderId="16" xfId="0" applyNumberFormat="1" applyFont="1" applyFill="1" applyBorder="1" applyAlignment="1">
      <alignment vertical="top"/>
    </xf>
    <xf numFmtId="0" fontId="58" fillId="0" borderId="15" xfId="0" applyFont="1" applyFill="1" applyBorder="1" applyAlignment="1">
      <alignment vertical="top"/>
    </xf>
    <xf numFmtId="49" fontId="60" fillId="0" borderId="21" xfId="0" applyNumberFormat="1" applyFont="1" applyFill="1" applyBorder="1" applyAlignment="1">
      <alignment horizontal="left" vertical="top"/>
    </xf>
    <xf numFmtId="2" fontId="58" fillId="0" borderId="15" xfId="0" applyNumberFormat="1" applyFont="1" applyFill="1" applyBorder="1" applyAlignment="1">
      <alignment horizontal="right" vertical="center"/>
    </xf>
    <xf numFmtId="49" fontId="56" fillId="0" borderId="49" xfId="0" applyNumberFormat="1" applyFont="1" applyFill="1" applyBorder="1" applyAlignment="1">
      <alignment vertical="top"/>
    </xf>
    <xf numFmtId="2" fontId="56"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49" fontId="56"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4" fontId="26" fillId="0" borderId="51" xfId="0" applyNumberFormat="1" applyFont="1" applyFill="1" applyBorder="1" applyAlignment="1">
      <alignment vertical="top"/>
    </xf>
    <xf numFmtId="49" fontId="56" fillId="0" borderId="52" xfId="0" applyNumberFormat="1" applyFont="1" applyFill="1" applyBorder="1" applyAlignment="1">
      <alignment vertical="top"/>
    </xf>
    <xf numFmtId="0" fontId="26" fillId="0" borderId="52" xfId="0" applyFont="1" applyFill="1" applyBorder="1" applyAlignment="1"/>
    <xf numFmtId="2" fontId="56"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7" fillId="0" borderId="0" xfId="0" applyFont="1" applyFill="1" applyBorder="1" applyAlignment="1">
      <alignment horizontal="center" vertical="center"/>
    </xf>
    <xf numFmtId="0" fontId="36" fillId="0" borderId="26" xfId="0" applyFont="1" applyFill="1" applyBorder="1" applyAlignment="1">
      <alignment horizontal="left"/>
    </xf>
    <xf numFmtId="4" fontId="36" fillId="0" borderId="26" xfId="0" applyNumberFormat="1" applyFont="1" applyFill="1" applyBorder="1" applyAlignment="1"/>
    <xf numFmtId="4" fontId="36" fillId="0" borderId="26" xfId="0" applyNumberFormat="1" applyFont="1" applyFill="1" applyBorder="1" applyAlignment="1">
      <alignment horizontal="center"/>
    </xf>
    <xf numFmtId="0" fontId="36" fillId="0" borderId="0" xfId="0" applyFont="1" applyFill="1" applyBorder="1" applyAlignment="1">
      <alignment horizontal="left"/>
    </xf>
    <xf numFmtId="0" fontId="36" fillId="0" borderId="0" xfId="0" applyFont="1" applyFill="1" applyBorder="1" applyAlignment="1">
      <alignment horizontal="right"/>
    </xf>
    <xf numFmtId="4" fontId="36" fillId="0" borderId="30" xfId="0" applyNumberFormat="1" applyFont="1" applyFill="1" applyBorder="1" applyAlignment="1"/>
    <xf numFmtId="4" fontId="36" fillId="0" borderId="0" xfId="0" applyNumberFormat="1" applyFont="1" applyFill="1" applyBorder="1" applyAlignment="1"/>
    <xf numFmtId="4" fontId="7" fillId="0" borderId="31" xfId="0" applyNumberFormat="1" applyFont="1" applyFill="1" applyBorder="1" applyAlignment="1">
      <alignment horizontal="right"/>
    </xf>
    <xf numFmtId="4" fontId="7" fillId="0" borderId="0" xfId="0" applyNumberFormat="1" applyFont="1" applyFill="1" applyBorder="1" applyAlignment="1">
      <alignment horizontal="right"/>
    </xf>
    <xf numFmtId="0" fontId="65" fillId="0" borderId="0" xfId="0" applyFont="1" applyFill="1" applyBorder="1" applyAlignment="1">
      <alignment horizontal="left"/>
    </xf>
    <xf numFmtId="4" fontId="65" fillId="0" borderId="0" xfId="0" applyNumberFormat="1" applyFont="1" applyFill="1" applyBorder="1" applyAlignment="1">
      <alignment horizontal="right"/>
    </xf>
    <xf numFmtId="4" fontId="65" fillId="0" borderId="31" xfId="0" applyNumberFormat="1" applyFont="1" applyFill="1" applyBorder="1" applyAlignment="1">
      <alignment horizontal="right"/>
    </xf>
    <xf numFmtId="0" fontId="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56" fillId="0" borderId="0" xfId="0" applyFont="1" applyFill="1" applyBorder="1" applyAlignment="1">
      <alignment horizontal="left" vertical="top" wrapText="1"/>
    </xf>
    <xf numFmtId="4" fontId="56" fillId="0" borderId="28" xfId="0" applyNumberFormat="1" applyFont="1" applyFill="1" applyBorder="1" applyAlignment="1">
      <alignment horizontal="center" vertical="center"/>
    </xf>
    <xf numFmtId="0" fontId="26" fillId="0" borderId="29" xfId="0" applyFont="1" applyFill="1" applyBorder="1" applyAlignment="1">
      <alignment horizontal="center" vertical="center"/>
    </xf>
    <xf numFmtId="0" fontId="26" fillId="0" borderId="27" xfId="0" applyFont="1" applyFill="1" applyBorder="1" applyAlignment="1">
      <alignment horizontal="left" vertical="top" wrapText="1"/>
    </xf>
    <xf numFmtId="0" fontId="26" fillId="0" borderId="29" xfId="0" applyFont="1" applyFill="1" applyBorder="1" applyAlignment="1">
      <alignment vertical="center"/>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36" fillId="0" borderId="38" xfId="0" applyNumberFormat="1" applyFont="1" applyFill="1" applyBorder="1" applyAlignment="1">
      <alignment horizontal="left" vertical="top" wrapText="1"/>
    </xf>
    <xf numFmtId="2" fontId="36"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0" fontId="51" fillId="0" borderId="32" xfId="0" applyFont="1" applyFill="1" applyBorder="1" applyAlignment="1">
      <alignment horizontal="left" vertical="top" wrapText="1"/>
    </xf>
    <xf numFmtId="0" fontId="51"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2" fontId="26" fillId="19" borderId="0" xfId="0" applyNumberFormat="1" applyFont="1" applyFill="1" applyBorder="1" applyAlignment="1">
      <alignment horizontal="left" vertical="top" wrapText="1"/>
    </xf>
    <xf numFmtId="2" fontId="56" fillId="0" borderId="38" xfId="0" applyNumberFormat="1" applyFont="1" applyFill="1" applyBorder="1" applyAlignment="1">
      <alignment horizontal="left" vertical="top" wrapText="1"/>
    </xf>
    <xf numFmtId="2" fontId="56" fillId="0" borderId="40" xfId="0" applyNumberFormat="1" applyFont="1" applyFill="1" applyBorder="1" applyAlignment="1">
      <alignment horizontal="left" vertical="top" wrapText="1"/>
    </xf>
    <xf numFmtId="2" fontId="56" fillId="0" borderId="41" xfId="0" applyNumberFormat="1" applyFont="1" applyFill="1" applyBorder="1" applyAlignment="1">
      <alignment horizontal="left" vertical="top" wrapText="1"/>
    </xf>
    <xf numFmtId="4" fontId="56" fillId="0" borderId="24" xfId="0" applyNumberFormat="1" applyFont="1" applyFill="1" applyBorder="1" applyAlignment="1">
      <alignment horizontal="center" vertical="center"/>
    </xf>
    <xf numFmtId="4" fontId="56" fillId="0" borderId="25" xfId="0" applyNumberFormat="1" applyFont="1" applyFill="1" applyBorder="1" applyAlignment="1">
      <alignment horizontal="center" vertical="center"/>
    </xf>
    <xf numFmtId="4" fontId="3" fillId="0" borderId="14" xfId="0" applyNumberFormat="1" applyFont="1" applyBorder="1" applyAlignment="1">
      <alignment horizontal="center" vertical="center"/>
    </xf>
    <xf numFmtId="4" fontId="66" fillId="0" borderId="14" xfId="0" applyNumberFormat="1" applyFont="1" applyBorder="1" applyAlignment="1">
      <alignment horizontal="left" vertical="center"/>
    </xf>
    <xf numFmtId="4" fontId="66" fillId="0" borderId="14" xfId="0" applyNumberFormat="1" applyFont="1" applyBorder="1" applyAlignment="1">
      <alignment horizontal="center" vertical="center"/>
    </xf>
    <xf numFmtId="4" fontId="66" fillId="0" borderId="14" xfId="0" applyNumberFormat="1" applyFont="1" applyBorder="1" applyAlignment="1">
      <alignment horizontal="right" vertical="center"/>
    </xf>
    <xf numFmtId="0" fontId="45" fillId="0" borderId="0" xfId="0" applyFont="1"/>
    <xf numFmtId="49" fontId="0" fillId="0" borderId="0" xfId="0" applyNumberFormat="1" applyAlignment="1">
      <alignment vertical="top"/>
    </xf>
    <xf numFmtId="2" fontId="22"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67" fillId="0" borderId="14" xfId="0" applyNumberFormat="1" applyFont="1" applyBorder="1" applyAlignment="1">
      <alignment vertical="center"/>
    </xf>
    <xf numFmtId="2" fontId="67" fillId="0" borderId="14" xfId="0" applyNumberFormat="1" applyFont="1" applyBorder="1" applyAlignment="1">
      <alignment vertical="center"/>
    </xf>
    <xf numFmtId="0" fontId="66" fillId="0" borderId="0" xfId="0" applyFont="1"/>
    <xf numFmtId="2" fontId="7" fillId="0" borderId="0" xfId="0" applyNumberFormat="1" applyFont="1" applyAlignment="1">
      <alignment horizontal="left" vertical="top" wrapText="1"/>
    </xf>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36" fillId="19" borderId="53" xfId="0" applyNumberFormat="1" applyFont="1" applyFill="1" applyBorder="1" applyAlignment="1">
      <alignment horizontal="left" vertical="justify" wrapText="1"/>
    </xf>
    <xf numFmtId="49" fontId="5" fillId="0" borderId="22" xfId="0" applyNumberFormat="1" applyFont="1" applyBorder="1" applyAlignment="1">
      <alignment horizontal="left" vertical="top"/>
    </xf>
    <xf numFmtId="2" fontId="36" fillId="23" borderId="9" xfId="0" applyNumberFormat="1" applyFont="1" applyFill="1" applyBorder="1" applyAlignment="1">
      <alignment horizontal="left" vertical="justify" wrapText="1"/>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5"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Border="1" applyAlignment="1">
      <alignment vertical="center"/>
    </xf>
    <xf numFmtId="2" fontId="0" fillId="23" borderId="9" xfId="0" applyNumberFormat="1" applyFill="1" applyBorder="1" applyAlignment="1">
      <alignment horizontal="left" vertical="justify" wrapText="1"/>
    </xf>
    <xf numFmtId="49" fontId="0" fillId="0" borderId="21" xfId="0" applyNumberFormat="1" applyBorder="1" applyAlignment="1">
      <alignment horizontal="left" vertical="top"/>
    </xf>
    <xf numFmtId="9" fontId="0" fillId="0" borderId="9" xfId="283" applyFont="1" applyFill="1" applyBorder="1" applyAlignment="1">
      <alignment vertical="center"/>
    </xf>
    <xf numFmtId="2" fontId="0" fillId="0" borderId="0" xfId="0" applyNumberFormat="1" applyAlignment="1">
      <alignment vertical="justify"/>
    </xf>
    <xf numFmtId="49" fontId="67" fillId="0" borderId="14" xfId="0" applyNumberFormat="1" applyFont="1" applyBorder="1" applyAlignment="1">
      <alignment horizontal="left" vertical="center"/>
    </xf>
    <xf numFmtId="4" fontId="67" fillId="0" borderId="28" xfId="0" applyNumberFormat="1" applyFont="1" applyBorder="1" applyAlignment="1">
      <alignment horizontal="center" vertical="center"/>
    </xf>
    <xf numFmtId="0" fontId="68" fillId="0" borderId="29" xfId="0" applyFont="1" applyBorder="1" applyAlignment="1">
      <alignment vertical="center"/>
    </xf>
    <xf numFmtId="4" fontId="67" fillId="0" borderId="19" xfId="0" applyNumberFormat="1" applyFont="1" applyBorder="1" applyAlignment="1">
      <alignment vertical="center"/>
    </xf>
    <xf numFmtId="4" fontId="67" fillId="0" borderId="20" xfId="0" applyNumberFormat="1" applyFont="1" applyBorder="1" applyAlignment="1">
      <alignment vertical="center"/>
    </xf>
    <xf numFmtId="49" fontId="57" fillId="0" borderId="0" xfId="0" applyNumberFormat="1" applyFont="1" applyFill="1" applyBorder="1" applyAlignment="1" applyProtection="1">
      <alignment horizontal="left" vertical="top"/>
    </xf>
    <xf numFmtId="2" fontId="26" fillId="0" borderId="0" xfId="0" applyNumberFormat="1" applyFont="1" applyFill="1" applyBorder="1" applyAlignment="1" applyProtection="1">
      <alignment horizontal="right" vertical="center"/>
    </xf>
    <xf numFmtId="4" fontId="26" fillId="0" borderId="0" xfId="0" applyNumberFormat="1" applyFont="1" applyFill="1" applyBorder="1" applyAlignment="1" applyProtection="1">
      <alignment horizontal="center" vertical="center"/>
    </xf>
    <xf numFmtId="4" fontId="26" fillId="0" borderId="0" xfId="0" applyNumberFormat="1" applyFont="1" applyFill="1" applyBorder="1" applyAlignment="1">
      <alignment vertical="center"/>
    </xf>
    <xf numFmtId="49" fontId="7" fillId="0" borderId="0" xfId="0" applyNumberFormat="1" applyFont="1" applyAlignment="1">
      <alignment horizontal="left" vertical="top"/>
    </xf>
    <xf numFmtId="4" fontId="7" fillId="0" borderId="0" xfId="0" applyNumberFormat="1" applyFont="1" applyAlignment="1">
      <alignment vertical="center"/>
    </xf>
    <xf numFmtId="4" fontId="7" fillId="0" borderId="0" xfId="0" applyNumberFormat="1" applyFont="1" applyAlignment="1">
      <alignment horizontal="center" vertical="center"/>
    </xf>
    <xf numFmtId="4" fontId="7" fillId="19" borderId="0" xfId="0" applyNumberFormat="1" applyFont="1" applyFill="1" applyAlignment="1" applyProtection="1">
      <alignment vertical="center"/>
      <protection locked="0"/>
    </xf>
    <xf numFmtId="2" fontId="36" fillId="0" borderId="0" xfId="0" applyNumberFormat="1" applyFont="1" applyAlignment="1">
      <alignment horizontal="left" vertical="justify" wrapText="1"/>
    </xf>
    <xf numFmtId="4" fontId="7" fillId="0" borderId="17" xfId="0" applyNumberFormat="1" applyFont="1" applyBorder="1" applyAlignment="1">
      <alignment horizontal="center" vertical="center"/>
    </xf>
    <xf numFmtId="4" fontId="7" fillId="0" borderId="18" xfId="0" applyNumberFormat="1" applyFont="1" applyBorder="1" applyAlignment="1">
      <alignment vertical="center"/>
    </xf>
    <xf numFmtId="4" fontId="7" fillId="0" borderId="0" xfId="0" applyNumberFormat="1" applyFont="1" applyAlignment="1" applyProtection="1">
      <alignment vertical="center"/>
      <protection locked="0"/>
    </xf>
    <xf numFmtId="49" fontId="38" fillId="0" borderId="0" xfId="0" applyNumberFormat="1" applyFont="1" applyAlignment="1">
      <alignment horizontal="left" vertical="top"/>
    </xf>
    <xf numFmtId="4" fontId="7" fillId="0" borderId="9" xfId="0" applyNumberFormat="1" applyFont="1" applyBorder="1" applyAlignment="1">
      <alignment vertical="center"/>
    </xf>
    <xf numFmtId="4" fontId="26" fillId="0" borderId="0" xfId="0" applyNumberFormat="1" applyFont="1" applyFill="1" applyBorder="1" applyAlignment="1" applyProtection="1">
      <alignment vertical="center"/>
      <protection locked="0"/>
    </xf>
    <xf numFmtId="2" fontId="5" fillId="23" borderId="9" xfId="0" applyNumberFormat="1" applyFont="1" applyFill="1" applyBorder="1" applyAlignment="1">
      <alignment horizontal="left" vertical="justify" wrapText="1"/>
    </xf>
    <xf numFmtId="2" fontId="3" fillId="0" borderId="15" xfId="0" applyNumberFormat="1" applyFont="1" applyBorder="1" applyAlignment="1">
      <alignment horizontal="right" vertical="center"/>
    </xf>
    <xf numFmtId="2" fontId="7" fillId="0" borderId="15" xfId="0" applyNumberFormat="1" applyFont="1" applyBorder="1" applyAlignment="1">
      <alignment horizontal="right" vertical="center"/>
    </xf>
    <xf numFmtId="4" fontId="44" fillId="0" borderId="0" xfId="0" applyNumberFormat="1" applyFont="1" applyAlignment="1">
      <alignment vertical="top"/>
    </xf>
    <xf numFmtId="49" fontId="36" fillId="0" borderId="0" xfId="0" applyNumberFormat="1" applyFont="1" applyFill="1" applyBorder="1" applyAlignment="1">
      <alignment horizontal="left" vertical="top"/>
    </xf>
    <xf numFmtId="2" fontId="7" fillId="0" borderId="0" xfId="0" applyNumberFormat="1" applyFont="1" applyFill="1" applyBorder="1" applyAlignment="1" applyProtection="1">
      <alignment horizontal="right" vertical="center"/>
    </xf>
    <xf numFmtId="4" fontId="7" fillId="0" borderId="0" xfId="0" applyNumberFormat="1" applyFont="1" applyFill="1" applyBorder="1" applyAlignment="1" applyProtection="1">
      <alignment vertical="center"/>
    </xf>
    <xf numFmtId="4" fontId="7" fillId="0" borderId="0" xfId="0" applyNumberFormat="1" applyFont="1" applyFill="1" applyBorder="1" applyAlignment="1" applyProtection="1">
      <alignment horizontal="center" vertical="center"/>
    </xf>
    <xf numFmtId="4" fontId="7" fillId="19" borderId="0" xfId="0" applyNumberFormat="1" applyFont="1" applyFill="1" applyBorder="1" applyAlignment="1">
      <alignment vertical="center"/>
    </xf>
    <xf numFmtId="4" fontId="7" fillId="0" borderId="0" xfId="0" applyNumberFormat="1" applyFont="1" applyFill="1" applyBorder="1" applyAlignment="1">
      <alignment vertical="center"/>
    </xf>
    <xf numFmtId="49" fontId="5" fillId="0" borderId="0" xfId="0" applyNumberFormat="1" applyFont="1" applyAlignment="1">
      <alignment horizontal="left" vertical="top"/>
    </xf>
    <xf numFmtId="4" fontId="47" fillId="0" borderId="16" xfId="0" applyNumberFormat="1" applyFont="1" applyBorder="1" applyAlignment="1">
      <alignment vertical="center"/>
    </xf>
    <xf numFmtId="4" fontId="49" fillId="0" borderId="16" xfId="0" applyNumberFormat="1" applyFont="1" applyBorder="1" applyAlignment="1">
      <alignment vertical="center"/>
    </xf>
    <xf numFmtId="2" fontId="36" fillId="23" borderId="16" xfId="0" applyNumberFormat="1" applyFont="1" applyFill="1" applyBorder="1" applyAlignment="1">
      <alignment horizontal="left" vertical="justify" wrapText="1"/>
    </xf>
    <xf numFmtId="0" fontId="7" fillId="0" borderId="54" xfId="0" applyFont="1" applyBorder="1"/>
    <xf numFmtId="0" fontId="7" fillId="0" borderId="27" xfId="0" applyFont="1" applyBorder="1" applyAlignment="1">
      <alignment vertical="top"/>
    </xf>
    <xf numFmtId="0" fontId="7" fillId="0" borderId="55" xfId="0" applyFont="1" applyBorder="1" applyAlignment="1">
      <alignment vertical="top"/>
    </xf>
    <xf numFmtId="49" fontId="7" fillId="0" borderId="15" xfId="0" applyNumberFormat="1" applyFont="1" applyBorder="1" applyAlignment="1">
      <alignment horizontal="right" vertical="center"/>
    </xf>
    <xf numFmtId="2" fontId="0" fillId="0" borderId="23" xfId="0" applyNumberFormat="1" applyBorder="1" applyAlignment="1">
      <alignment horizontal="right" vertical="center"/>
    </xf>
    <xf numFmtId="4" fontId="0" fillId="0" borderId="23" xfId="0" applyNumberFormat="1" applyBorder="1" applyAlignment="1">
      <alignment vertical="center"/>
    </xf>
    <xf numFmtId="4" fontId="0" fillId="0" borderId="23" xfId="0" applyNumberFormat="1" applyBorder="1" applyAlignment="1">
      <alignment horizontal="center" vertical="center"/>
    </xf>
    <xf numFmtId="4" fontId="0" fillId="19" borderId="23" xfId="0" applyNumberFormat="1" applyFill="1" applyBorder="1" applyAlignment="1">
      <alignment vertical="center"/>
    </xf>
    <xf numFmtId="4" fontId="0" fillId="0" borderId="0" xfId="0" applyNumberFormat="1" applyAlignment="1">
      <alignment vertical="center"/>
    </xf>
    <xf numFmtId="2" fontId="26" fillId="0" borderId="23" xfId="0" applyNumberFormat="1" applyFont="1" applyFill="1" applyBorder="1" applyAlignment="1">
      <alignment horizontal="right" vertical="center"/>
    </xf>
    <xf numFmtId="4" fontId="26" fillId="0" borderId="23" xfId="0" applyNumberFormat="1" applyFont="1" applyFill="1" applyBorder="1" applyAlignment="1">
      <alignment vertical="center"/>
    </xf>
    <xf numFmtId="4" fontId="26" fillId="0" borderId="23" xfId="0" applyNumberFormat="1" applyFont="1" applyFill="1" applyBorder="1" applyAlignment="1">
      <alignment horizontal="center" vertical="center"/>
    </xf>
    <xf numFmtId="4" fontId="26" fillId="19" borderId="23" xfId="0" applyNumberFormat="1" applyFont="1" applyFill="1" applyBorder="1" applyAlignment="1">
      <alignment vertical="center"/>
    </xf>
    <xf numFmtId="2" fontId="3" fillId="0" borderId="15" xfId="0" applyNumberFormat="1" applyFont="1" applyBorder="1" applyAlignment="1">
      <alignment horizontal="right" vertical="center"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77">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3:E44"/>
  <sheetViews>
    <sheetView tabSelected="1" view="pageBreakPreview" zoomScaleNormal="100" zoomScaleSheetLayoutView="100" workbookViewId="0">
      <selection activeCell="I31" sqref="I31"/>
    </sheetView>
  </sheetViews>
  <sheetFormatPr defaultColWidth="9.140625" defaultRowHeight="12.75"/>
  <cols>
    <col min="1" max="1" width="1.140625" style="29" customWidth="1"/>
    <col min="2" max="2" width="42.42578125" style="29" customWidth="1"/>
    <col min="3" max="3" width="22" style="46" customWidth="1"/>
    <col min="4" max="4" width="2.5703125" style="46" customWidth="1"/>
    <col min="5" max="5" width="21.85546875" style="29" bestFit="1" customWidth="1"/>
    <col min="6" max="6" width="11.5703125" style="29" customWidth="1"/>
    <col min="7" max="16384" width="9.140625" style="29"/>
  </cols>
  <sheetData>
    <row r="3" spans="1:5">
      <c r="B3" s="29" t="s">
        <v>109</v>
      </c>
    </row>
    <row r="4" spans="1:5">
      <c r="A4" s="47"/>
      <c r="B4" s="48" t="s">
        <v>283</v>
      </c>
    </row>
    <row r="5" spans="1:5">
      <c r="A5" s="295"/>
      <c r="B5" s="29" t="s">
        <v>110</v>
      </c>
    </row>
    <row r="6" spans="1:5">
      <c r="A6" s="295"/>
      <c r="B6" s="49" t="s">
        <v>111</v>
      </c>
      <c r="C6" s="50"/>
      <c r="D6" s="50"/>
    </row>
    <row r="7" spans="1:5">
      <c r="A7" s="295"/>
      <c r="B7" s="348"/>
      <c r="C7" s="348"/>
      <c r="D7" s="335"/>
    </row>
    <row r="8" spans="1:5">
      <c r="A8" s="295"/>
      <c r="B8" s="335"/>
      <c r="C8" s="335"/>
      <c r="D8" s="335"/>
    </row>
    <row r="9" spans="1:5">
      <c r="A9" s="295"/>
      <c r="B9" s="49" t="s">
        <v>90</v>
      </c>
      <c r="C9" s="335"/>
      <c r="D9" s="335"/>
    </row>
    <row r="10" spans="1:5" ht="13.5" thickBot="1">
      <c r="A10" s="295"/>
      <c r="B10" s="336" t="s">
        <v>6</v>
      </c>
      <c r="C10" s="51"/>
      <c r="D10" s="337"/>
      <c r="E10" s="338">
        <f>C14+E14</f>
        <v>0</v>
      </c>
    </row>
    <row r="11" spans="1:5" ht="13.5" thickTop="1">
      <c r="A11" s="295"/>
      <c r="C11" s="50"/>
      <c r="D11" s="50"/>
    </row>
    <row r="12" spans="1:5">
      <c r="A12" s="295"/>
      <c r="C12" s="50"/>
      <c r="D12" s="50"/>
      <c r="E12" s="52"/>
    </row>
    <row r="13" spans="1:5">
      <c r="A13" s="295"/>
      <c r="B13" s="339"/>
      <c r="C13" s="50" t="s">
        <v>95</v>
      </c>
      <c r="D13" s="50"/>
      <c r="E13" s="50" t="s">
        <v>94</v>
      </c>
    </row>
    <row r="14" spans="1:5" ht="21" customHeight="1">
      <c r="A14" s="295"/>
      <c r="B14" s="340" t="s">
        <v>0</v>
      </c>
      <c r="C14" s="341">
        <f>SUM(C15:C40)</f>
        <v>0</v>
      </c>
      <c r="D14" s="342"/>
      <c r="E14" s="341">
        <f>SUM(E16:E40)</f>
        <v>0</v>
      </c>
    </row>
    <row r="15" spans="1:5" ht="12" customHeight="1">
      <c r="A15" s="295"/>
      <c r="B15" s="49"/>
      <c r="C15" s="50"/>
      <c r="D15" s="50"/>
      <c r="E15" s="50"/>
    </row>
    <row r="16" spans="1:5" ht="12" customHeight="1">
      <c r="A16" s="295"/>
      <c r="B16" s="49"/>
      <c r="C16" s="50"/>
      <c r="D16" s="50"/>
      <c r="E16" s="50"/>
    </row>
    <row r="17" spans="1:5">
      <c r="A17" s="295"/>
      <c r="B17" s="49" t="s">
        <v>127</v>
      </c>
      <c r="C17" s="343">
        <f>'5.1 Pripravljalna dela'!F22</f>
        <v>0</v>
      </c>
      <c r="D17" s="344"/>
      <c r="E17" s="343">
        <f>0</f>
        <v>0</v>
      </c>
    </row>
    <row r="18" spans="1:5" ht="5.25" customHeight="1">
      <c r="A18" s="295"/>
      <c r="B18" s="49"/>
      <c r="C18" s="50"/>
      <c r="D18" s="50"/>
      <c r="E18" s="50"/>
    </row>
    <row r="19" spans="1:5">
      <c r="A19" s="295"/>
      <c r="B19" s="49" t="s">
        <v>128</v>
      </c>
      <c r="C19" s="343">
        <f>'5.1.4 Rušitvena dela'!F76</f>
        <v>0</v>
      </c>
      <c r="D19" s="344"/>
      <c r="E19" s="343">
        <f>'5.1.4 Rušitvena dela'!F85</f>
        <v>0</v>
      </c>
    </row>
    <row r="20" spans="1:5" ht="5.25" customHeight="1">
      <c r="A20" s="295"/>
      <c r="B20" s="49"/>
      <c r="C20" s="50"/>
      <c r="D20" s="50"/>
      <c r="E20" s="50"/>
    </row>
    <row r="21" spans="1:5">
      <c r="A21" s="295"/>
      <c r="B21" s="49" t="s">
        <v>139</v>
      </c>
      <c r="C21" s="343">
        <f>'5.2 Zemeljska dela'!F28</f>
        <v>0</v>
      </c>
      <c r="D21" s="344"/>
      <c r="E21" s="343">
        <f>'5.2 Zemeljska dela'!F54</f>
        <v>0</v>
      </c>
    </row>
    <row r="22" spans="1:5" ht="5.25" customHeight="1">
      <c r="A22" s="295"/>
      <c r="B22" s="49"/>
      <c r="C22" s="50"/>
      <c r="D22" s="50"/>
      <c r="E22" s="50"/>
    </row>
    <row r="23" spans="1:5">
      <c r="A23" s="295"/>
      <c r="B23" s="49" t="s">
        <v>467</v>
      </c>
      <c r="C23" s="343">
        <v>0</v>
      </c>
      <c r="D23" s="344"/>
      <c r="E23" s="343">
        <f>+'5.3 Betonska dela'!F33</f>
        <v>0</v>
      </c>
    </row>
    <row r="24" spans="1:5" ht="5.25" customHeight="1">
      <c r="A24" s="295"/>
      <c r="B24" s="49"/>
      <c r="C24" s="50"/>
      <c r="D24" s="50"/>
      <c r="E24" s="50"/>
    </row>
    <row r="25" spans="1:5">
      <c r="B25" s="49" t="s">
        <v>138</v>
      </c>
      <c r="C25" s="343">
        <f>'5.6 Fasadni oder'!F38</f>
        <v>0</v>
      </c>
      <c r="D25" s="344"/>
      <c r="E25" s="343">
        <f>0</f>
        <v>0</v>
      </c>
    </row>
    <row r="26" spans="1:5" ht="5.25" customHeight="1">
      <c r="B26" s="49"/>
      <c r="C26" s="50"/>
      <c r="D26" s="50"/>
      <c r="E26" s="50"/>
    </row>
    <row r="27" spans="1:5">
      <c r="A27" s="295"/>
      <c r="B27" s="49" t="s">
        <v>140</v>
      </c>
      <c r="C27" s="343">
        <f>'5.7 Zidarska dela'!F69</f>
        <v>0</v>
      </c>
      <c r="D27" s="344"/>
      <c r="E27" s="343">
        <f>'5.7 Zidarska dela'!F115</f>
        <v>0</v>
      </c>
    </row>
    <row r="28" spans="1:5" ht="5.25" customHeight="1">
      <c r="A28" s="295"/>
      <c r="B28" s="49"/>
      <c r="C28" s="50"/>
      <c r="D28" s="50"/>
      <c r="E28" s="50"/>
    </row>
    <row r="29" spans="1:5">
      <c r="A29" s="295"/>
      <c r="B29" s="49" t="s">
        <v>141</v>
      </c>
      <c r="C29" s="343">
        <f>'5.8 Kanalizacijska dela'!F23</f>
        <v>0</v>
      </c>
      <c r="D29" s="344"/>
      <c r="E29" s="343">
        <f>'5.8 Kanalizacijska dela'!F34</f>
        <v>0</v>
      </c>
    </row>
    <row r="30" spans="1:5" ht="5.25" customHeight="1">
      <c r="A30" s="295"/>
      <c r="B30" s="49"/>
      <c r="C30" s="50"/>
      <c r="D30" s="50"/>
      <c r="E30" s="50"/>
    </row>
    <row r="31" spans="1:5">
      <c r="A31" s="295"/>
      <c r="B31" s="49" t="s">
        <v>153</v>
      </c>
      <c r="C31" s="343">
        <f>'6.2 Krovsko kleparska dela'!F42</f>
        <v>0</v>
      </c>
      <c r="D31" s="344"/>
      <c r="E31" s="343">
        <f>'6.2 Krovsko kleparska dela'!F64</f>
        <v>0</v>
      </c>
    </row>
    <row r="32" spans="1:5" ht="5.25" customHeight="1">
      <c r="A32" s="295"/>
      <c r="B32" s="49"/>
      <c r="C32" s="50"/>
      <c r="D32" s="50"/>
      <c r="E32" s="50"/>
    </row>
    <row r="33" spans="2:5">
      <c r="B33" s="49" t="s">
        <v>152</v>
      </c>
      <c r="C33" s="343">
        <f>'6.4 Ključavničarska dela'!F50</f>
        <v>0</v>
      </c>
      <c r="D33" s="344"/>
      <c r="E33" s="343">
        <f>'6.4 Ključavničarska dela'!F72</f>
        <v>0</v>
      </c>
    </row>
    <row r="34" spans="2:5" ht="6" customHeight="1">
      <c r="B34" s="49"/>
      <c r="C34" s="50"/>
      <c r="D34" s="50"/>
      <c r="E34" s="50"/>
    </row>
    <row r="35" spans="2:5">
      <c r="B35" s="49" t="s">
        <v>151</v>
      </c>
      <c r="C35" s="343">
        <f>'6.5 Okna in vrata'!F127</f>
        <v>0</v>
      </c>
      <c r="D35" s="344"/>
      <c r="E35" s="343">
        <f>'6.5 Okna in vrata'!F136</f>
        <v>0</v>
      </c>
    </row>
    <row r="36" spans="2:5" ht="6" customHeight="1">
      <c r="B36" s="49"/>
      <c r="C36" s="50"/>
      <c r="D36" s="50"/>
      <c r="E36" s="50"/>
    </row>
    <row r="37" spans="2:5">
      <c r="B37" s="49" t="s">
        <v>157</v>
      </c>
      <c r="C37" s="343">
        <f>'6.7 Fasaderska dela'!F53</f>
        <v>0</v>
      </c>
      <c r="D37" s="344"/>
      <c r="E37" s="343">
        <f>'6.7 Fasaderska dela'!F63</f>
        <v>0</v>
      </c>
    </row>
    <row r="38" spans="2:5" ht="3.75" customHeight="1">
      <c r="B38" s="49"/>
      <c r="C38" s="50"/>
      <c r="D38" s="50"/>
      <c r="E38" s="50"/>
    </row>
    <row r="39" spans="2:5">
      <c r="B39" s="49" t="s">
        <v>158</v>
      </c>
      <c r="C39" s="343">
        <f>'6.17 Montažna in zaključna dela'!F15</f>
        <v>0</v>
      </c>
      <c r="D39" s="344"/>
      <c r="E39" s="343">
        <f>'6.17 Montažna in zaključna dela'!F29</f>
        <v>0</v>
      </c>
    </row>
    <row r="40" spans="2:5">
      <c r="D40" s="53"/>
    </row>
    <row r="41" spans="2:5" s="54" customFormat="1">
      <c r="C41" s="55"/>
      <c r="D41" s="56"/>
    </row>
    <row r="42" spans="2:5">
      <c r="B42" s="105" t="s">
        <v>107</v>
      </c>
      <c r="C42" s="106"/>
      <c r="D42" s="106"/>
      <c r="E42" s="105"/>
    </row>
    <row r="43" spans="2:5">
      <c r="B43" s="345" t="s">
        <v>178</v>
      </c>
      <c r="C43" s="346"/>
      <c r="D43" s="346"/>
      <c r="E43" s="347">
        <f>'Ločena investicija'!F4</f>
        <v>0</v>
      </c>
    </row>
    <row r="44" spans="2:5" s="54" customFormat="1">
      <c r="C44" s="55"/>
      <c r="D44" s="55"/>
    </row>
  </sheetData>
  <sheetProtection algorithmName="SHA-512" hashValue="J0XOr1XVzZq82jBkcBvZGoFcyyWaf/Nayq/nNEg197A95Gy8yUiwnAr48zI62+P+SPHNZ+SmicJjQrE373kiRw==" saltValue="V7wSOc1+AhQGngpS4mziZg=="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99" fitToHeight="9"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topLeftCell="A7" zoomScaleNormal="100" zoomScaleSheetLayoutView="100" workbookViewId="0">
      <selection activeCell="E11" sqref="E11"/>
    </sheetView>
  </sheetViews>
  <sheetFormatPr defaultColWidth="9.140625" defaultRowHeight="12.75"/>
  <cols>
    <col min="1" max="1" width="6.5703125" style="139" customWidth="1"/>
    <col min="2" max="2" width="65.5703125" style="32" customWidth="1"/>
    <col min="3" max="4" width="8.5703125" style="146" customWidth="1"/>
    <col min="5" max="5" width="12.5703125" style="33" customWidth="1"/>
    <col min="6" max="6" width="15.5703125" style="33" customWidth="1"/>
    <col min="7" max="7" width="30.42578125" style="57" customWidth="1"/>
    <col min="8" max="16384" width="9.140625" style="21"/>
  </cols>
  <sheetData>
    <row r="2" spans="1:7" ht="15" customHeight="1">
      <c r="A2" s="125" t="s">
        <v>55</v>
      </c>
      <c r="B2" s="126" t="s">
        <v>45</v>
      </c>
      <c r="C2" s="125" t="s">
        <v>292</v>
      </c>
      <c r="D2" s="125" t="s">
        <v>293</v>
      </c>
      <c r="E2" s="125" t="s">
        <v>294</v>
      </c>
      <c r="F2" s="127" t="s">
        <v>295</v>
      </c>
    </row>
    <row r="4" spans="1:7" ht="18" customHeight="1">
      <c r="A4" s="140" t="s">
        <v>126</v>
      </c>
      <c r="B4" s="129" t="s">
        <v>125</v>
      </c>
      <c r="C4" s="130"/>
      <c r="D4" s="130"/>
      <c r="E4" s="130"/>
      <c r="F4" s="130"/>
    </row>
    <row r="5" spans="1:7">
      <c r="A5" s="141"/>
      <c r="B5" s="132"/>
      <c r="C5" s="130"/>
      <c r="D5" s="130"/>
      <c r="E5" s="130"/>
      <c r="F5" s="130"/>
    </row>
    <row r="6" spans="1:7">
      <c r="A6" s="141"/>
      <c r="B6" s="132"/>
      <c r="C6" s="130"/>
      <c r="D6" s="130"/>
      <c r="E6" s="133"/>
      <c r="F6" s="130"/>
    </row>
    <row r="7" spans="1:7" ht="26.25" thickBot="1">
      <c r="A7" s="142" t="s">
        <v>72</v>
      </c>
      <c r="B7" s="5" t="s">
        <v>288</v>
      </c>
      <c r="C7" s="147"/>
      <c r="D7" s="148"/>
      <c r="E7" s="37"/>
      <c r="F7" s="28"/>
    </row>
    <row r="8" spans="1:7" ht="17.25" customHeight="1" thickBot="1">
      <c r="A8" s="143"/>
      <c r="B8" s="39"/>
      <c r="C8" s="149">
        <v>1</v>
      </c>
      <c r="D8" s="41" t="s">
        <v>3</v>
      </c>
      <c r="E8" s="42"/>
      <c r="F8" s="27">
        <f>C8*E8</f>
        <v>0</v>
      </c>
      <c r="G8" s="85"/>
    </row>
    <row r="9" spans="1:7">
      <c r="A9" s="144"/>
      <c r="B9" s="2"/>
      <c r="C9" s="135"/>
      <c r="D9" s="135"/>
      <c r="E9" s="134"/>
      <c r="F9" s="135"/>
    </row>
    <row r="10" spans="1:7" ht="358.5" customHeight="1" thickBot="1">
      <c r="A10" s="142" t="s">
        <v>68</v>
      </c>
      <c r="B10" s="5" t="s">
        <v>289</v>
      </c>
      <c r="C10" s="147"/>
      <c r="D10" s="148"/>
      <c r="E10" s="37"/>
      <c r="F10" s="28"/>
    </row>
    <row r="11" spans="1:7" ht="17.25" customHeight="1" thickBot="1">
      <c r="A11" s="143"/>
      <c r="B11" s="39"/>
      <c r="C11" s="149">
        <v>1</v>
      </c>
      <c r="D11" s="41" t="s">
        <v>3</v>
      </c>
      <c r="E11" s="42"/>
      <c r="F11" s="27">
        <f>C11*E11</f>
        <v>0</v>
      </c>
      <c r="G11" s="85"/>
    </row>
    <row r="12" spans="1:7">
      <c r="A12" s="144"/>
      <c r="B12" s="2"/>
      <c r="C12" s="135"/>
      <c r="D12" s="135"/>
      <c r="E12" s="134"/>
      <c r="F12" s="135"/>
    </row>
    <row r="13" spans="1:7" ht="77.25" thickBot="1">
      <c r="A13" s="142" t="s">
        <v>69</v>
      </c>
      <c r="B13" s="5" t="s">
        <v>290</v>
      </c>
      <c r="C13" s="147"/>
      <c r="D13" s="148"/>
      <c r="E13" s="37"/>
      <c r="F13" s="28"/>
    </row>
    <row r="14" spans="1:7" ht="20.25" customHeight="1" thickBot="1">
      <c r="A14" s="143"/>
      <c r="B14" s="39" t="s">
        <v>164</v>
      </c>
      <c r="C14" s="149">
        <v>640</v>
      </c>
      <c r="D14" s="41" t="s">
        <v>1</v>
      </c>
      <c r="E14" s="42"/>
      <c r="F14" s="27">
        <f>C14*E14</f>
        <v>0</v>
      </c>
      <c r="G14" s="85"/>
    </row>
    <row r="15" spans="1:7" ht="20.25" customHeight="1" thickBot="1">
      <c r="A15" s="143"/>
      <c r="B15" s="39" t="s">
        <v>165</v>
      </c>
      <c r="C15" s="149">
        <v>2390</v>
      </c>
      <c r="D15" s="41" t="s">
        <v>1</v>
      </c>
      <c r="E15" s="42"/>
      <c r="F15" s="27">
        <f>C15*E15</f>
        <v>0</v>
      </c>
      <c r="G15" s="85"/>
    </row>
    <row r="16" spans="1:7">
      <c r="A16" s="144"/>
      <c r="B16" s="2"/>
      <c r="C16" s="135"/>
      <c r="D16" s="135"/>
      <c r="E16" s="134"/>
      <c r="F16" s="135"/>
    </row>
    <row r="17" spans="1:7" ht="77.25" thickBot="1">
      <c r="A17" s="142" t="s">
        <v>70</v>
      </c>
      <c r="B17" s="5" t="s">
        <v>291</v>
      </c>
      <c r="C17" s="147"/>
      <c r="D17" s="148"/>
      <c r="E17" s="20"/>
      <c r="F17" s="28"/>
    </row>
    <row r="18" spans="1:7" ht="20.25" customHeight="1" thickBot="1">
      <c r="A18" s="143"/>
      <c r="B18" s="39" t="s">
        <v>164</v>
      </c>
      <c r="C18" s="149">
        <v>640</v>
      </c>
      <c r="D18" s="41" t="s">
        <v>1</v>
      </c>
      <c r="E18" s="42"/>
      <c r="F18" s="27">
        <f>C18*E18</f>
        <v>0</v>
      </c>
      <c r="G18" s="85"/>
    </row>
    <row r="19" spans="1:7" ht="20.25" customHeight="1" thickBot="1">
      <c r="A19" s="143"/>
      <c r="B19" s="39" t="s">
        <v>165</v>
      </c>
      <c r="C19" s="149">
        <v>2390</v>
      </c>
      <c r="D19" s="41" t="s">
        <v>1</v>
      </c>
      <c r="E19" s="42"/>
      <c r="F19" s="27">
        <f>C19*E19</f>
        <v>0</v>
      </c>
      <c r="G19" s="85"/>
    </row>
    <row r="20" spans="1:7">
      <c r="A20" s="144"/>
      <c r="B20" s="2"/>
      <c r="C20" s="135"/>
      <c r="D20" s="135"/>
      <c r="E20" s="134"/>
      <c r="F20" s="135"/>
    </row>
    <row r="21" spans="1:7" ht="13.5" thickBot="1">
      <c r="A21" s="144"/>
      <c r="B21" s="2"/>
      <c r="C21" s="135"/>
      <c r="D21" s="135"/>
      <c r="E21" s="134"/>
      <c r="F21" s="135"/>
    </row>
    <row r="22" spans="1:7" ht="15" customHeight="1" thickBot="1">
      <c r="A22" s="145"/>
      <c r="B22" s="129" t="s">
        <v>125</v>
      </c>
      <c r="C22" s="349" t="s">
        <v>0</v>
      </c>
      <c r="D22" s="350"/>
      <c r="E22" s="137"/>
      <c r="F22" s="138">
        <f>SUM(F4:F21)</f>
        <v>0</v>
      </c>
    </row>
    <row r="23" spans="1:7">
      <c r="A23" s="144"/>
      <c r="B23" s="2"/>
      <c r="C23" s="135"/>
      <c r="D23" s="135"/>
      <c r="E23" s="134"/>
      <c r="F23" s="134"/>
    </row>
    <row r="26" spans="1:7">
      <c r="B26" s="21"/>
    </row>
    <row r="27" spans="1:7">
      <c r="B27" s="21"/>
    </row>
    <row r="28" spans="1:7">
      <c r="B28" s="21"/>
    </row>
    <row r="29" spans="1:7">
      <c r="B29" s="21"/>
    </row>
    <row r="30" spans="1:7">
      <c r="B30" s="21"/>
    </row>
    <row r="31" spans="1:7">
      <c r="B31" s="21"/>
    </row>
    <row r="32" spans="1:7">
      <c r="B32" s="21"/>
    </row>
    <row r="33" spans="2:2">
      <c r="B33" s="21"/>
    </row>
    <row r="34" spans="2:2">
      <c r="B34" s="21"/>
    </row>
    <row r="35" spans="2:2">
      <c r="B35" s="21"/>
    </row>
  </sheetData>
  <sheetProtection algorithmName="SHA-512" hashValue="dLQoY908CgeUF34gsUFP+DSkZE+UWlKM1MkDxa8AgsyXH3NeV9hO/9oRM+FddfSOtsMgfyd6E97hieQ3tIIeXw==" saltValue="/hMEMUr0cuvC0RiNCNbGnw==" spinCount="100000" sheet="1" objects="1" scenarios="1"/>
  <protectedRanges>
    <protectedRange sqref="E1:E1048576" name="Obseg1"/>
  </protectedRanges>
  <mergeCells count="1">
    <mergeCell ref="C22:D22"/>
  </mergeCells>
  <conditionalFormatting sqref="E2:F6 E21:F65529 E10:F12">
    <cfRule type="cellIs" dxfId="376" priority="19" stopIfTrue="1" operator="equal">
      <formula>0</formula>
    </cfRule>
  </conditionalFormatting>
  <conditionalFormatting sqref="E1:F1">
    <cfRule type="cellIs" dxfId="375" priority="18" stopIfTrue="1" operator="equal">
      <formula>0</formula>
    </cfRule>
  </conditionalFormatting>
  <conditionalFormatting sqref="E7:F9">
    <cfRule type="cellIs" dxfId="374" priority="9" stopIfTrue="1" operator="equal">
      <formula>0</formula>
    </cfRule>
  </conditionalFormatting>
  <conditionalFormatting sqref="E20:F20 E16:F17 E13:F13">
    <cfRule type="cellIs" dxfId="373" priority="8" stopIfTrue="1" operator="equal">
      <formula>0</formula>
    </cfRule>
  </conditionalFormatting>
  <conditionalFormatting sqref="E15:F15">
    <cfRule type="cellIs" dxfId="372" priority="5" stopIfTrue="1" operator="equal">
      <formula>0</formula>
    </cfRule>
  </conditionalFormatting>
  <conditionalFormatting sqref="E19:F19">
    <cfRule type="cellIs" dxfId="371" priority="4" stopIfTrue="1" operator="equal">
      <formula>0</formula>
    </cfRule>
  </conditionalFormatting>
  <conditionalFormatting sqref="E14:F14">
    <cfRule type="cellIs" dxfId="370" priority="3" stopIfTrue="1" operator="equal">
      <formula>0</formula>
    </cfRule>
  </conditionalFormatting>
  <conditionalFormatting sqref="E18:F18">
    <cfRule type="cellIs" dxfId="36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G94"/>
  <sheetViews>
    <sheetView view="pageBreakPreview" topLeftCell="A62" zoomScaleNormal="100" zoomScaleSheetLayoutView="100" workbookViewId="0">
      <selection activeCell="E69" sqref="E69"/>
    </sheetView>
  </sheetViews>
  <sheetFormatPr defaultColWidth="9.140625" defaultRowHeight="12.75"/>
  <cols>
    <col min="1" max="1" width="6.5703125" style="108" customWidth="1"/>
    <col min="2" max="2" width="65.5703125" style="124" customWidth="1"/>
    <col min="3" max="4" width="8.5703125" style="150" customWidth="1"/>
    <col min="5" max="5" width="12.5703125" style="109" customWidth="1"/>
    <col min="6" max="6" width="15.5703125" style="109" customWidth="1"/>
    <col min="7" max="7" width="11.28515625" style="35" customWidth="1"/>
    <col min="8" max="16384" width="9.140625" style="21"/>
  </cols>
  <sheetData>
    <row r="2" spans="1:7" ht="15" customHeight="1">
      <c r="A2" s="167" t="s">
        <v>55</v>
      </c>
      <c r="B2" s="168" t="s">
        <v>45</v>
      </c>
      <c r="C2" s="167" t="s">
        <v>292</v>
      </c>
      <c r="D2" s="167" t="s">
        <v>293</v>
      </c>
      <c r="E2" s="167" t="s">
        <v>294</v>
      </c>
      <c r="F2" s="169" t="s">
        <v>295</v>
      </c>
    </row>
    <row r="4" spans="1:7" ht="18" customHeight="1">
      <c r="A4" s="170" t="s">
        <v>129</v>
      </c>
      <c r="B4" s="171" t="s">
        <v>4</v>
      </c>
      <c r="C4" s="172"/>
      <c r="D4" s="172"/>
      <c r="E4" s="172"/>
      <c r="F4" s="172"/>
    </row>
    <row r="5" spans="1:7" ht="7.5" customHeight="1">
      <c r="A5" s="173"/>
      <c r="B5" s="174"/>
      <c r="C5" s="172"/>
      <c r="D5" s="172"/>
      <c r="E5" s="172"/>
      <c r="F5" s="172"/>
    </row>
    <row r="6" spans="1:7" ht="9" customHeight="1">
      <c r="A6" s="173"/>
      <c r="B6" s="174"/>
      <c r="C6" s="172"/>
      <c r="D6" s="172"/>
      <c r="E6" s="175"/>
      <c r="F6" s="172"/>
    </row>
    <row r="7" spans="1:7" ht="342.95" customHeight="1">
      <c r="A7" s="351" t="s">
        <v>57</v>
      </c>
      <c r="B7" s="352"/>
      <c r="C7" s="352"/>
      <c r="D7" s="352"/>
      <c r="E7" s="352"/>
      <c r="F7" s="352"/>
    </row>
    <row r="8" spans="1:7">
      <c r="A8" s="176"/>
      <c r="B8" s="177"/>
      <c r="C8" s="178"/>
      <c r="D8" s="178"/>
      <c r="E8" s="179"/>
      <c r="F8" s="178"/>
    </row>
    <row r="9" spans="1:7" ht="13.5" thickBot="1">
      <c r="A9" s="176"/>
      <c r="B9" s="180" t="s">
        <v>50</v>
      </c>
      <c r="C9" s="178"/>
      <c r="D9" s="178"/>
      <c r="E9" s="179"/>
      <c r="F9" s="178"/>
    </row>
    <row r="10" spans="1:7" ht="13.5" thickTop="1">
      <c r="A10" s="176"/>
      <c r="B10" s="177"/>
      <c r="C10" s="178"/>
      <c r="D10" s="178"/>
      <c r="E10" s="179"/>
      <c r="F10" s="178"/>
    </row>
    <row r="11" spans="1:7">
      <c r="A11" s="176"/>
      <c r="B11" s="177"/>
      <c r="C11" s="178"/>
      <c r="D11" s="178"/>
      <c r="E11" s="179"/>
      <c r="F11" s="178"/>
    </row>
    <row r="12" spans="1:7" ht="76.5">
      <c r="A12" s="176"/>
      <c r="B12" s="181" t="s">
        <v>311</v>
      </c>
      <c r="C12" s="178"/>
      <c r="D12" s="178"/>
      <c r="E12" s="179"/>
      <c r="F12" s="178"/>
    </row>
    <row r="13" spans="1:7">
      <c r="A13" s="176"/>
      <c r="B13" s="177"/>
      <c r="C13" s="178"/>
      <c r="D13" s="178"/>
      <c r="E13" s="179"/>
      <c r="F13" s="178"/>
    </row>
    <row r="14" spans="1:7">
      <c r="A14" s="176"/>
      <c r="B14" s="177"/>
      <c r="C14" s="178"/>
      <c r="D14" s="178"/>
      <c r="E14" s="179"/>
      <c r="F14" s="178"/>
    </row>
    <row r="15" spans="1:7" ht="90" thickBot="1">
      <c r="A15" s="111" t="s">
        <v>72</v>
      </c>
      <c r="B15" s="112" t="s">
        <v>296</v>
      </c>
      <c r="C15" s="151"/>
      <c r="D15" s="152"/>
      <c r="E15" s="115"/>
      <c r="F15" s="116"/>
    </row>
    <row r="16" spans="1:7" ht="17.25" customHeight="1" thickBot="1">
      <c r="A16" s="117"/>
      <c r="B16" s="118"/>
      <c r="C16" s="153">
        <v>204</v>
      </c>
      <c r="D16" s="120" t="s">
        <v>1</v>
      </c>
      <c r="E16" s="121"/>
      <c r="F16" s="122">
        <f>C16*E16</f>
        <v>0</v>
      </c>
      <c r="G16" s="85"/>
    </row>
    <row r="17" spans="1:7">
      <c r="A17" s="176"/>
      <c r="B17" s="177"/>
      <c r="C17" s="178"/>
      <c r="D17" s="178"/>
      <c r="E17" s="179"/>
      <c r="F17" s="178"/>
    </row>
    <row r="18" spans="1:7" ht="179.25" thickBot="1">
      <c r="A18" s="111" t="s">
        <v>68</v>
      </c>
      <c r="B18" s="112" t="s">
        <v>297</v>
      </c>
      <c r="C18" s="151"/>
      <c r="D18" s="152"/>
      <c r="E18" s="115"/>
      <c r="F18" s="116"/>
    </row>
    <row r="19" spans="1:7" ht="17.25" customHeight="1" thickBot="1">
      <c r="A19" s="117"/>
      <c r="B19" s="118"/>
      <c r="C19" s="153">
        <v>4.2</v>
      </c>
      <c r="D19" s="120" t="s">
        <v>52</v>
      </c>
      <c r="E19" s="121"/>
      <c r="F19" s="122">
        <f>C19*E19</f>
        <v>0</v>
      </c>
      <c r="G19" s="85"/>
    </row>
    <row r="20" spans="1:7">
      <c r="A20" s="176"/>
      <c r="B20" s="177"/>
      <c r="C20" s="178"/>
      <c r="D20" s="178"/>
      <c r="E20" s="179"/>
      <c r="F20" s="178"/>
    </row>
    <row r="21" spans="1:7" ht="102.75" thickBot="1">
      <c r="A21" s="111" t="s">
        <v>69</v>
      </c>
      <c r="B21" s="112" t="s">
        <v>298</v>
      </c>
      <c r="C21" s="151"/>
      <c r="D21" s="152"/>
      <c r="E21" s="115"/>
      <c r="F21" s="116"/>
    </row>
    <row r="22" spans="1:7" ht="17.25" customHeight="1" thickBot="1">
      <c r="A22" s="117"/>
      <c r="B22" s="118"/>
      <c r="C22" s="153">
        <v>45</v>
      </c>
      <c r="D22" s="120" t="s">
        <v>52</v>
      </c>
      <c r="E22" s="121"/>
      <c r="F22" s="122">
        <f>C22*E22</f>
        <v>0</v>
      </c>
      <c r="G22" s="85"/>
    </row>
    <row r="23" spans="1:7">
      <c r="A23" s="176"/>
      <c r="B23" s="177"/>
      <c r="C23" s="178"/>
      <c r="D23" s="178"/>
      <c r="E23" s="179"/>
      <c r="F23" s="178"/>
    </row>
    <row r="24" spans="1:7" ht="77.25" thickBot="1">
      <c r="A24" s="111" t="s">
        <v>70</v>
      </c>
      <c r="B24" s="112" t="s">
        <v>299</v>
      </c>
      <c r="C24" s="151"/>
      <c r="D24" s="152"/>
      <c r="E24" s="114"/>
      <c r="F24" s="116"/>
    </row>
    <row r="25" spans="1:7" ht="17.25" customHeight="1" thickBot="1">
      <c r="A25" s="117"/>
      <c r="B25" s="118"/>
      <c r="C25" s="153">
        <v>64</v>
      </c>
      <c r="D25" s="120" t="s">
        <v>1</v>
      </c>
      <c r="E25" s="121"/>
      <c r="F25" s="122">
        <f>C25*E25</f>
        <v>0</v>
      </c>
      <c r="G25" s="85"/>
    </row>
    <row r="26" spans="1:7">
      <c r="A26" s="176"/>
      <c r="B26" s="177"/>
      <c r="C26" s="178"/>
      <c r="D26" s="178"/>
      <c r="E26" s="179"/>
      <c r="F26" s="178"/>
    </row>
    <row r="27" spans="1:7" ht="77.25" thickBot="1">
      <c r="A27" s="111" t="s">
        <v>73</v>
      </c>
      <c r="B27" s="112" t="s">
        <v>300</v>
      </c>
      <c r="C27" s="151"/>
      <c r="D27" s="152"/>
      <c r="E27" s="114"/>
      <c r="F27" s="116"/>
    </row>
    <row r="28" spans="1:7" ht="17.25" customHeight="1" thickBot="1">
      <c r="A28" s="117"/>
      <c r="B28" s="118"/>
      <c r="C28" s="153">
        <v>21</v>
      </c>
      <c r="D28" s="120" t="s">
        <v>1</v>
      </c>
      <c r="E28" s="121"/>
      <c r="F28" s="122">
        <f>C28*E28</f>
        <v>0</v>
      </c>
      <c r="G28" s="85"/>
    </row>
    <row r="29" spans="1:7">
      <c r="A29" s="176"/>
      <c r="B29" s="177"/>
      <c r="C29" s="178"/>
      <c r="D29" s="178"/>
      <c r="E29" s="179"/>
      <c r="F29" s="178"/>
    </row>
    <row r="30" spans="1:7" ht="51.75" thickBot="1">
      <c r="A30" s="111" t="s">
        <v>71</v>
      </c>
      <c r="B30" s="112" t="s">
        <v>301</v>
      </c>
      <c r="C30" s="151"/>
      <c r="D30" s="152"/>
      <c r="E30" s="115"/>
      <c r="F30" s="116"/>
    </row>
    <row r="31" spans="1:7" ht="20.25" customHeight="1" thickBot="1">
      <c r="A31" s="117"/>
      <c r="B31" s="118" t="s">
        <v>181</v>
      </c>
      <c r="C31" s="153">
        <v>10</v>
      </c>
      <c r="D31" s="120" t="s">
        <v>5</v>
      </c>
      <c r="E31" s="121"/>
      <c r="F31" s="122">
        <f>C31*E31</f>
        <v>0</v>
      </c>
      <c r="G31" s="85"/>
    </row>
    <row r="32" spans="1:7" ht="20.25" customHeight="1" thickBot="1">
      <c r="A32" s="117"/>
      <c r="B32" s="118" t="s">
        <v>182</v>
      </c>
      <c r="C32" s="153">
        <v>5</v>
      </c>
      <c r="D32" s="120" t="s">
        <v>5</v>
      </c>
      <c r="E32" s="121"/>
      <c r="F32" s="122">
        <f>C32*E32</f>
        <v>0</v>
      </c>
      <c r="G32" s="85"/>
    </row>
    <row r="33" spans="1:7">
      <c r="A33" s="176"/>
      <c r="B33" s="177"/>
      <c r="C33" s="178"/>
      <c r="D33" s="178"/>
      <c r="E33" s="179"/>
      <c r="F33" s="178"/>
    </row>
    <row r="34" spans="1:7" ht="64.5" thickBot="1">
      <c r="A34" s="111" t="s">
        <v>74</v>
      </c>
      <c r="B34" s="154" t="s">
        <v>302</v>
      </c>
      <c r="C34" s="151"/>
      <c r="D34" s="152"/>
      <c r="E34" s="114"/>
      <c r="F34" s="116"/>
    </row>
    <row r="35" spans="1:7" ht="17.25" customHeight="1" thickBot="1">
      <c r="A35" s="117"/>
      <c r="B35" s="118" t="s">
        <v>63</v>
      </c>
      <c r="C35" s="153">
        <v>76</v>
      </c>
      <c r="D35" s="120" t="s">
        <v>5</v>
      </c>
      <c r="E35" s="121"/>
      <c r="F35" s="122">
        <f t="shared" ref="F35:F37" si="0">C35*E35</f>
        <v>0</v>
      </c>
      <c r="G35" s="85"/>
    </row>
    <row r="36" spans="1:7" ht="17.25" customHeight="1" thickBot="1">
      <c r="A36" s="117"/>
      <c r="B36" s="118" t="s">
        <v>183</v>
      </c>
      <c r="C36" s="153">
        <v>21</v>
      </c>
      <c r="D36" s="120" t="s">
        <v>5</v>
      </c>
      <c r="E36" s="121"/>
      <c r="F36" s="122">
        <f t="shared" si="0"/>
        <v>0</v>
      </c>
      <c r="G36" s="85"/>
    </row>
    <row r="37" spans="1:7" ht="17.25" customHeight="1" thickBot="1">
      <c r="A37" s="117"/>
      <c r="B37" s="118" t="s">
        <v>184</v>
      </c>
      <c r="C37" s="153">
        <v>54</v>
      </c>
      <c r="D37" s="120" t="s">
        <v>5</v>
      </c>
      <c r="E37" s="121"/>
      <c r="F37" s="122">
        <f t="shared" si="0"/>
        <v>0</v>
      </c>
      <c r="G37" s="85"/>
    </row>
    <row r="38" spans="1:7">
      <c r="A38" s="176"/>
      <c r="B38" s="177"/>
      <c r="C38" s="178"/>
      <c r="D38" s="178"/>
      <c r="E38" s="179"/>
      <c r="F38" s="179"/>
    </row>
    <row r="39" spans="1:7" ht="39" thickBot="1">
      <c r="A39" s="111" t="s">
        <v>75</v>
      </c>
      <c r="B39" s="154" t="s">
        <v>303</v>
      </c>
      <c r="C39" s="151"/>
      <c r="D39" s="152"/>
      <c r="E39" s="114"/>
      <c r="F39" s="116"/>
    </row>
    <row r="40" spans="1:7" ht="17.25" customHeight="1" thickBot="1">
      <c r="A40" s="117"/>
      <c r="B40" s="118" t="s">
        <v>64</v>
      </c>
      <c r="C40" s="153">
        <v>6</v>
      </c>
      <c r="D40" s="120" t="s">
        <v>5</v>
      </c>
      <c r="E40" s="121"/>
      <c r="F40" s="122">
        <f>C40*E40</f>
        <v>0</v>
      </c>
      <c r="G40" s="85"/>
    </row>
    <row r="41" spans="1:7" ht="17.25" customHeight="1" thickBot="1">
      <c r="A41" s="117"/>
      <c r="B41" s="118" t="s">
        <v>65</v>
      </c>
      <c r="C41" s="153">
        <v>6</v>
      </c>
      <c r="D41" s="120" t="s">
        <v>5</v>
      </c>
      <c r="E41" s="121"/>
      <c r="F41" s="122">
        <f>C41*E41</f>
        <v>0</v>
      </c>
      <c r="G41" s="85"/>
    </row>
    <row r="42" spans="1:7">
      <c r="A42" s="176"/>
      <c r="B42" s="177"/>
      <c r="C42" s="178"/>
      <c r="D42" s="178"/>
      <c r="E42" s="179"/>
      <c r="F42" s="179"/>
    </row>
    <row r="43" spans="1:7" ht="39" thickBot="1">
      <c r="A43" s="111" t="s">
        <v>76</v>
      </c>
      <c r="B43" s="154" t="s">
        <v>304</v>
      </c>
      <c r="C43" s="151"/>
      <c r="D43" s="152"/>
      <c r="E43" s="155"/>
      <c r="F43" s="116"/>
    </row>
    <row r="44" spans="1:7" ht="17.25" customHeight="1" thickBot="1">
      <c r="A44" s="117"/>
      <c r="B44" s="118"/>
      <c r="C44" s="153">
        <v>277</v>
      </c>
      <c r="D44" s="120" t="s">
        <v>1</v>
      </c>
      <c r="E44" s="121"/>
      <c r="F44" s="122">
        <f>C44*E44</f>
        <v>0</v>
      </c>
      <c r="G44" s="85"/>
    </row>
    <row r="45" spans="1:7">
      <c r="A45" s="176"/>
      <c r="B45" s="177"/>
      <c r="C45" s="178"/>
      <c r="D45" s="178"/>
      <c r="E45" s="179"/>
      <c r="F45" s="178"/>
    </row>
    <row r="46" spans="1:7" ht="64.5" thickBot="1">
      <c r="A46" s="111" t="s">
        <v>77</v>
      </c>
      <c r="B46" s="112" t="s">
        <v>305</v>
      </c>
      <c r="C46" s="151"/>
      <c r="D46" s="152"/>
      <c r="E46" s="114"/>
      <c r="F46" s="116"/>
    </row>
    <row r="47" spans="1:7" ht="17.25" customHeight="1" thickBot="1">
      <c r="A47" s="117"/>
      <c r="B47" s="118"/>
      <c r="C47" s="153">
        <v>1</v>
      </c>
      <c r="D47" s="120" t="s">
        <v>3</v>
      </c>
      <c r="E47" s="121"/>
      <c r="F47" s="122">
        <f>C47*E47</f>
        <v>0</v>
      </c>
      <c r="G47" s="85"/>
    </row>
    <row r="48" spans="1:7" ht="17.25" customHeight="1">
      <c r="A48" s="416"/>
      <c r="B48" s="417"/>
      <c r="C48" s="418"/>
      <c r="D48" s="418"/>
      <c r="E48" s="430"/>
      <c r="F48" s="419"/>
      <c r="G48" s="85"/>
    </row>
    <row r="49" spans="1:7" ht="77.25" thickBot="1">
      <c r="A49" s="420" t="s">
        <v>78</v>
      </c>
      <c r="B49" s="396" t="s">
        <v>484</v>
      </c>
      <c r="C49" s="421"/>
      <c r="D49" s="422"/>
      <c r="E49" s="423"/>
      <c r="F49" s="421"/>
      <c r="G49" s="85"/>
    </row>
    <row r="50" spans="1:7" ht="18.75" thickBot="1">
      <c r="A50" s="420"/>
      <c r="B50" s="424"/>
      <c r="C50" s="425">
        <v>1</v>
      </c>
      <c r="D50" s="425" t="s">
        <v>485</v>
      </c>
      <c r="E50" s="42"/>
      <c r="F50" s="426">
        <f>C50*E50</f>
        <v>0</v>
      </c>
      <c r="G50" s="85"/>
    </row>
    <row r="51" spans="1:7" ht="18">
      <c r="A51" s="420"/>
      <c r="B51" s="424"/>
      <c r="C51" s="422"/>
      <c r="D51" s="422"/>
      <c r="E51" s="427"/>
      <c r="F51" s="421"/>
      <c r="G51" s="85"/>
    </row>
    <row r="52" spans="1:7" ht="64.5" thickBot="1">
      <c r="A52" s="420" t="s">
        <v>79</v>
      </c>
      <c r="B52" s="396" t="s">
        <v>486</v>
      </c>
      <c r="C52" s="422"/>
      <c r="D52" s="422"/>
      <c r="E52" s="423"/>
      <c r="F52" s="421"/>
      <c r="G52" s="85"/>
    </row>
    <row r="53" spans="1:7" ht="18.75" thickBot="1">
      <c r="A53" s="428"/>
      <c r="B53" s="424"/>
      <c r="C53" s="429">
        <v>2.5</v>
      </c>
      <c r="D53" s="425" t="s">
        <v>1</v>
      </c>
      <c r="E53" s="42"/>
      <c r="F53" s="426">
        <f>C53*E53</f>
        <v>0</v>
      </c>
      <c r="G53" s="85"/>
    </row>
    <row r="54" spans="1:7">
      <c r="A54" s="176"/>
      <c r="B54" s="177"/>
      <c r="C54" s="178"/>
      <c r="D54" s="178"/>
      <c r="E54" s="179"/>
      <c r="F54" s="178"/>
    </row>
    <row r="55" spans="1:7" ht="153.75" thickBot="1">
      <c r="A55" s="111" t="s">
        <v>80</v>
      </c>
      <c r="B55" s="112" t="s">
        <v>306</v>
      </c>
      <c r="C55" s="151"/>
      <c r="D55" s="152"/>
      <c r="E55" s="114"/>
      <c r="F55" s="116"/>
    </row>
    <row r="56" spans="1:7" ht="17.25" customHeight="1" thickBot="1">
      <c r="A56" s="117"/>
      <c r="B56" s="118" t="s">
        <v>117</v>
      </c>
      <c r="C56" s="153">
        <v>15</v>
      </c>
      <c r="D56" s="120" t="s">
        <v>47</v>
      </c>
      <c r="E56" s="121"/>
      <c r="F56" s="122">
        <f>C56*E56</f>
        <v>0</v>
      </c>
      <c r="G56" s="85"/>
    </row>
    <row r="57" spans="1:7" ht="17.25" customHeight="1" thickBot="1">
      <c r="A57" s="117"/>
      <c r="B57" s="118" t="s">
        <v>118</v>
      </c>
      <c r="C57" s="153">
        <v>30</v>
      </c>
      <c r="D57" s="120" t="s">
        <v>47</v>
      </c>
      <c r="E57" s="121"/>
      <c r="F57" s="122">
        <f>C57*E57</f>
        <v>0</v>
      </c>
      <c r="G57" s="85"/>
    </row>
    <row r="58" spans="1:7">
      <c r="A58" s="176"/>
      <c r="B58" s="177"/>
      <c r="C58" s="178"/>
      <c r="D58" s="178"/>
      <c r="E58" s="179"/>
      <c r="F58" s="178"/>
    </row>
    <row r="59" spans="1:7" ht="13.5" thickBot="1">
      <c r="A59" s="176"/>
      <c r="B59" s="180" t="s">
        <v>51</v>
      </c>
      <c r="C59" s="178"/>
      <c r="D59" s="178"/>
      <c r="E59" s="179"/>
      <c r="F59" s="178"/>
    </row>
    <row r="60" spans="1:7" ht="13.5" thickTop="1">
      <c r="A60" s="176"/>
      <c r="B60" s="177"/>
      <c r="C60" s="178"/>
      <c r="D60" s="178"/>
      <c r="E60" s="179"/>
      <c r="F60" s="178"/>
    </row>
    <row r="61" spans="1:7" ht="128.25" thickBot="1">
      <c r="A61" s="111" t="s">
        <v>211</v>
      </c>
      <c r="B61" s="154" t="s">
        <v>307</v>
      </c>
      <c r="C61" s="151"/>
      <c r="D61" s="152"/>
      <c r="E61" s="155"/>
      <c r="F61" s="116"/>
    </row>
    <row r="62" spans="1:7" ht="17.25" customHeight="1" thickBot="1">
      <c r="A62" s="117"/>
      <c r="B62" s="118"/>
      <c r="C62" s="153">
        <v>1510</v>
      </c>
      <c r="D62" s="120" t="s">
        <v>1</v>
      </c>
      <c r="E62" s="121"/>
      <c r="F62" s="122">
        <f>C62*E62</f>
        <v>0</v>
      </c>
      <c r="G62" s="85"/>
    </row>
    <row r="63" spans="1:7">
      <c r="A63" s="176"/>
      <c r="B63" s="177"/>
      <c r="C63" s="178"/>
      <c r="D63" s="178"/>
      <c r="E63" s="179"/>
      <c r="F63" s="178"/>
    </row>
    <row r="64" spans="1:7" ht="39" thickBot="1">
      <c r="A64" s="111" t="s">
        <v>81</v>
      </c>
      <c r="B64" s="154" t="s">
        <v>308</v>
      </c>
      <c r="C64" s="151"/>
      <c r="D64" s="152"/>
      <c r="E64" s="114"/>
      <c r="F64" s="116"/>
    </row>
    <row r="65" spans="1:7" ht="17.25" customHeight="1" thickBot="1">
      <c r="A65" s="117"/>
      <c r="B65" s="118" t="s">
        <v>82</v>
      </c>
      <c r="C65" s="153">
        <v>135</v>
      </c>
      <c r="D65" s="120" t="s">
        <v>2</v>
      </c>
      <c r="E65" s="121"/>
      <c r="F65" s="122">
        <f>C65*E65</f>
        <v>0</v>
      </c>
      <c r="G65" s="85"/>
    </row>
    <row r="66" spans="1:7" ht="17.25" customHeight="1" thickBot="1">
      <c r="A66" s="117"/>
      <c r="B66" s="118" t="s">
        <v>83</v>
      </c>
      <c r="C66" s="153">
        <v>106</v>
      </c>
      <c r="D66" s="120" t="s">
        <v>2</v>
      </c>
      <c r="E66" s="121"/>
      <c r="F66" s="122">
        <f>C66*E66</f>
        <v>0</v>
      </c>
      <c r="G66" s="85"/>
    </row>
    <row r="67" spans="1:7">
      <c r="A67" s="176"/>
      <c r="B67" s="177"/>
      <c r="C67" s="178"/>
      <c r="D67" s="178"/>
      <c r="E67" s="179"/>
      <c r="F67" s="178"/>
    </row>
    <row r="68" spans="1:7" s="1" customFormat="1" ht="192" thickBot="1">
      <c r="A68" s="111" t="s">
        <v>212</v>
      </c>
      <c r="B68" s="112" t="s">
        <v>309</v>
      </c>
      <c r="C68" s="151"/>
      <c r="D68" s="156"/>
      <c r="E68" s="157"/>
      <c r="F68" s="158"/>
      <c r="G68" s="6"/>
    </row>
    <row r="69" spans="1:7" s="1" customFormat="1" ht="19.5" customHeight="1" thickBot="1">
      <c r="A69" s="159"/>
      <c r="B69" s="160" t="s">
        <v>284</v>
      </c>
      <c r="C69" s="161">
        <v>1</v>
      </c>
      <c r="D69" s="162" t="s">
        <v>3</v>
      </c>
      <c r="E69" s="163"/>
      <c r="F69" s="122">
        <f>C69*E69</f>
        <v>0</v>
      </c>
      <c r="G69" s="6"/>
    </row>
    <row r="70" spans="1:7" s="1" customFormat="1" ht="19.5" customHeight="1" thickBot="1">
      <c r="A70" s="159"/>
      <c r="B70" s="160" t="s">
        <v>285</v>
      </c>
      <c r="C70" s="161">
        <v>4</v>
      </c>
      <c r="D70" s="162" t="s">
        <v>5</v>
      </c>
      <c r="E70" s="163"/>
      <c r="F70" s="122">
        <f>C70*E70</f>
        <v>0</v>
      </c>
      <c r="G70" s="6"/>
    </row>
    <row r="71" spans="1:7" s="1" customFormat="1" ht="13.5" customHeight="1">
      <c r="A71" s="182"/>
      <c r="B71" s="177"/>
      <c r="C71" s="178"/>
      <c r="D71" s="178"/>
      <c r="E71" s="179"/>
      <c r="F71" s="179"/>
      <c r="G71" s="6"/>
    </row>
    <row r="72" spans="1:7" s="1" customFormat="1" ht="153.75" thickBot="1">
      <c r="A72" s="391" t="s">
        <v>108</v>
      </c>
      <c r="B72" s="431" t="s">
        <v>487</v>
      </c>
      <c r="C72" s="397"/>
      <c r="D72" s="398"/>
      <c r="E72" s="398"/>
      <c r="F72" s="400"/>
      <c r="G72" s="6"/>
    </row>
    <row r="73" spans="1:7" s="1" customFormat="1" ht="13.5" customHeight="1" thickBot="1">
      <c r="A73" s="391"/>
      <c r="B73" s="432" t="s">
        <v>284</v>
      </c>
      <c r="C73" s="403">
        <v>1</v>
      </c>
      <c r="D73" s="404" t="s">
        <v>3</v>
      </c>
      <c r="E73" s="405"/>
      <c r="F73" s="406">
        <f>C73*E73</f>
        <v>0</v>
      </c>
      <c r="G73" s="6"/>
    </row>
    <row r="74" spans="1:7" s="1" customFormat="1" ht="13.5" customHeight="1" thickBot="1">
      <c r="A74" s="391"/>
      <c r="B74" s="432" t="s">
        <v>488</v>
      </c>
      <c r="C74" s="403">
        <v>3</v>
      </c>
      <c r="D74" s="404" t="s">
        <v>5</v>
      </c>
      <c r="E74" s="405"/>
      <c r="F74" s="406">
        <f>C74*E74</f>
        <v>0</v>
      </c>
      <c r="G74" s="6"/>
    </row>
    <row r="75" spans="1:7" ht="13.5" thickBot="1">
      <c r="A75" s="176"/>
      <c r="B75" s="177"/>
      <c r="C75" s="178"/>
      <c r="D75" s="178"/>
      <c r="E75" s="179"/>
      <c r="F75" s="178"/>
    </row>
    <row r="76" spans="1:7" ht="13.5" thickBot="1">
      <c r="A76" s="183"/>
      <c r="B76" s="171" t="s">
        <v>4</v>
      </c>
      <c r="C76" s="184"/>
      <c r="D76" s="185" t="s">
        <v>0</v>
      </c>
      <c r="E76" s="186"/>
      <c r="F76" s="187">
        <f>SUM(F8:F75)</f>
        <v>0</v>
      </c>
    </row>
    <row r="77" spans="1:7">
      <c r="A77" s="176"/>
      <c r="B77" s="177"/>
      <c r="C77" s="178"/>
      <c r="D77" s="178"/>
      <c r="E77" s="179"/>
      <c r="F77" s="179"/>
    </row>
    <row r="79" spans="1:7" ht="13.5" thickBot="1">
      <c r="A79" s="176"/>
      <c r="B79" s="180" t="s">
        <v>85</v>
      </c>
      <c r="C79" s="178"/>
      <c r="D79" s="178"/>
      <c r="E79" s="179"/>
      <c r="F79" s="179"/>
    </row>
    <row r="80" spans="1:7" ht="13.5" thickTop="1"/>
    <row r="81" spans="1:6" s="1" customFormat="1" ht="39" thickBot="1">
      <c r="A81" s="111" t="s">
        <v>100</v>
      </c>
      <c r="B81" s="164" t="s">
        <v>310</v>
      </c>
      <c r="C81" s="165"/>
      <c r="D81" s="152"/>
      <c r="E81" s="114"/>
      <c r="F81" s="116"/>
    </row>
    <row r="82" spans="1:6" s="1" customFormat="1" ht="17.25" customHeight="1" thickBot="1">
      <c r="A82" s="117"/>
      <c r="B82" s="118"/>
      <c r="C82" s="166">
        <v>0.05</v>
      </c>
      <c r="D82" s="120"/>
      <c r="E82" s="121">
        <f>SUM(F76:F81)</f>
        <v>0</v>
      </c>
      <c r="F82" s="122">
        <f>C82*E82</f>
        <v>0</v>
      </c>
    </row>
    <row r="83" spans="1:6" s="1" customFormat="1">
      <c r="A83" s="176"/>
      <c r="B83" s="177"/>
      <c r="C83" s="178"/>
      <c r="D83" s="178"/>
      <c r="E83" s="179"/>
      <c r="F83" s="178"/>
    </row>
    <row r="84" spans="1:6" ht="13.5" thickBot="1">
      <c r="B84" s="123"/>
    </row>
    <row r="85" spans="1:6" ht="13.5" thickBot="1">
      <c r="A85" s="183"/>
      <c r="B85" s="171" t="s">
        <v>86</v>
      </c>
      <c r="C85" s="353" t="s">
        <v>0</v>
      </c>
      <c r="D85" s="354"/>
      <c r="E85" s="186"/>
      <c r="F85" s="187">
        <f>SUM(F79:F84)</f>
        <v>0</v>
      </c>
    </row>
    <row r="86" spans="1:6">
      <c r="B86" s="123"/>
    </row>
    <row r="87" spans="1:6">
      <c r="B87" s="123"/>
    </row>
    <row r="88" spans="1:6">
      <c r="B88" s="123"/>
    </row>
    <row r="89" spans="1:6">
      <c r="B89" s="123"/>
    </row>
    <row r="90" spans="1:6">
      <c r="B90" s="123"/>
    </row>
    <row r="91" spans="1:6">
      <c r="B91" s="123"/>
    </row>
    <row r="92" spans="1:6">
      <c r="B92" s="123"/>
    </row>
    <row r="93" spans="1:6">
      <c r="B93" s="123"/>
    </row>
    <row r="94" spans="1:6">
      <c r="B94" s="123"/>
    </row>
  </sheetData>
  <sheetProtection algorithmName="SHA-512" hashValue="DlXs3jut42Z2CQwCXhv257AxznjDg1S57b/HhRvnkGmcVAkeiN/bl3rzdVsgyQahMvnWI7RmOdNBxZWi1v+/rw==" saltValue="0UtJNOir8V04XlJpkUaR6w==" spinCount="100000" sheet="1" objects="1" scenarios="1"/>
  <protectedRanges>
    <protectedRange sqref="E1:E48 E54:E71 E75:E1048576" name="Obseg1"/>
    <protectedRange sqref="E49" name="Obseg1_1"/>
    <protectedRange sqref="E50:E52" name="Obseg1_1_1"/>
    <protectedRange sqref="E53" name="Obseg1_3"/>
    <protectedRange sqref="E72:E74" name="Obseg1_2"/>
  </protectedRanges>
  <mergeCells count="2">
    <mergeCell ref="A7:F7"/>
    <mergeCell ref="C85:D85"/>
  </mergeCells>
  <phoneticPr fontId="6" type="noConversion"/>
  <conditionalFormatting sqref="F84:F65248 F38:F42 F30:F31 F58:F67 F24:F26 F1:F17 F33:F36 F75:F80 F54:F56">
    <cfRule type="cellIs" dxfId="368" priority="82" stopIfTrue="1" operator="equal">
      <formula>0</formula>
    </cfRule>
  </conditionalFormatting>
  <conditionalFormatting sqref="F81:F83">
    <cfRule type="cellIs" dxfId="367" priority="62" stopIfTrue="1" operator="equal">
      <formula>0</formula>
    </cfRule>
  </conditionalFormatting>
  <conditionalFormatting sqref="F57">
    <cfRule type="cellIs" dxfId="366" priority="56" stopIfTrue="1" operator="equal">
      <formula>0</formula>
    </cfRule>
  </conditionalFormatting>
  <conditionalFormatting sqref="F43:F45">
    <cfRule type="cellIs" dxfId="365" priority="50" stopIfTrue="1" operator="equal">
      <formula>0</formula>
    </cfRule>
  </conditionalFormatting>
  <conditionalFormatting sqref="F27:F29">
    <cfRule type="cellIs" dxfId="364" priority="37" stopIfTrue="1" operator="equal">
      <formula>0</formula>
    </cfRule>
  </conditionalFormatting>
  <conditionalFormatting sqref="F37">
    <cfRule type="cellIs" dxfId="363" priority="19" stopIfTrue="1" operator="equal">
      <formula>0</formula>
    </cfRule>
  </conditionalFormatting>
  <conditionalFormatting sqref="F32">
    <cfRule type="cellIs" dxfId="362" priority="15" stopIfTrue="1" operator="equal">
      <formula>0</formula>
    </cfRule>
  </conditionalFormatting>
  <conditionalFormatting sqref="F21:F23">
    <cfRule type="cellIs" dxfId="361" priority="14" stopIfTrue="1" operator="equal">
      <formula>0</formula>
    </cfRule>
  </conditionalFormatting>
  <conditionalFormatting sqref="F46:F48">
    <cfRule type="cellIs" dxfId="360" priority="10" stopIfTrue="1" operator="equal">
      <formula>0</formula>
    </cfRule>
  </conditionalFormatting>
  <conditionalFormatting sqref="F18:F20">
    <cfRule type="cellIs" dxfId="359" priority="9" stopIfTrue="1" operator="equal">
      <formula>0</formula>
    </cfRule>
  </conditionalFormatting>
  <conditionalFormatting sqref="F68:F69 F71">
    <cfRule type="cellIs" dxfId="358" priority="7" stopIfTrue="1" operator="equal">
      <formula>0</formula>
    </cfRule>
  </conditionalFormatting>
  <conditionalFormatting sqref="F70">
    <cfRule type="cellIs" dxfId="357" priority="6" stopIfTrue="1" operator="equal">
      <formula>0</formula>
    </cfRule>
  </conditionalFormatting>
  <conditionalFormatting sqref="F49">
    <cfRule type="cellIs" dxfId="356" priority="5" stopIfTrue="1" operator="equal">
      <formula>0</formula>
    </cfRule>
  </conditionalFormatting>
  <conditionalFormatting sqref="F50:F52">
    <cfRule type="cellIs" dxfId="355" priority="4" stopIfTrue="1" operator="equal">
      <formula>0</formula>
    </cfRule>
  </conditionalFormatting>
  <conditionalFormatting sqref="F53">
    <cfRule type="cellIs" dxfId="354" priority="3" stopIfTrue="1" operator="equal">
      <formula>0</formula>
    </cfRule>
  </conditionalFormatting>
  <conditionalFormatting sqref="F72:F73">
    <cfRule type="cellIs" dxfId="353" priority="2" stopIfTrue="1" operator="equal">
      <formula>0</formula>
    </cfRule>
  </conditionalFormatting>
  <conditionalFormatting sqref="F74">
    <cfRule type="cellIs" dxfId="352"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0" fitToHeight="3"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8" max="5" man="1"/>
    <brk id="5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G54"/>
  <sheetViews>
    <sheetView view="pageBreakPreview" topLeftCell="A40" zoomScaleNormal="100" zoomScaleSheetLayoutView="100" workbookViewId="0">
      <selection activeCell="E40" sqref="E1:E1048576"/>
    </sheetView>
  </sheetViews>
  <sheetFormatPr defaultColWidth="9.140625" defaultRowHeight="15.75"/>
  <cols>
    <col min="1" max="1" width="6.5703125" style="108" customWidth="1"/>
    <col min="2" max="2" width="65.5703125" style="124" customWidth="1"/>
    <col min="3" max="3" width="8.5703125" style="109" customWidth="1"/>
    <col min="4" max="4" width="8.5703125" style="110" customWidth="1"/>
    <col min="5" max="5" width="12.5703125" style="109" customWidth="1"/>
    <col min="6" max="6" width="15.5703125" style="109" customWidth="1"/>
    <col min="7" max="7" width="50.140625" style="6" customWidth="1"/>
    <col min="8" max="8" width="9.140625" style="1"/>
    <col min="9" max="10" width="7.85546875" style="1" customWidth="1"/>
    <col min="11" max="16384" width="9.140625" style="1"/>
  </cols>
  <sheetData>
    <row r="2" spans="1:7" ht="15" customHeight="1">
      <c r="A2" s="167" t="s">
        <v>55</v>
      </c>
      <c r="B2" s="168" t="s">
        <v>45</v>
      </c>
      <c r="C2" s="167" t="s">
        <v>292</v>
      </c>
      <c r="D2" s="167" t="s">
        <v>293</v>
      </c>
      <c r="E2" s="167" t="s">
        <v>294</v>
      </c>
      <c r="F2" s="169" t="s">
        <v>295</v>
      </c>
    </row>
    <row r="4" spans="1:7">
      <c r="A4" s="170" t="s">
        <v>130</v>
      </c>
      <c r="B4" s="171" t="s">
        <v>91</v>
      </c>
      <c r="C4" s="123"/>
      <c r="D4" s="123"/>
      <c r="E4" s="123"/>
      <c r="F4" s="123"/>
    </row>
    <row r="6" spans="1:7" s="6" customFormat="1" ht="70.5" customHeight="1">
      <c r="A6" s="355" t="s">
        <v>312</v>
      </c>
      <c r="B6" s="355"/>
      <c r="C6" s="355"/>
      <c r="D6" s="355"/>
      <c r="E6" s="355"/>
      <c r="F6" s="355"/>
    </row>
    <row r="7" spans="1:7" s="6" customFormat="1" ht="70.5" customHeight="1">
      <c r="A7" s="351"/>
      <c r="B7" s="351"/>
      <c r="C7" s="351"/>
      <c r="D7" s="351"/>
      <c r="E7" s="351"/>
      <c r="F7" s="351"/>
    </row>
    <row r="8" spans="1:7" s="6" customFormat="1" ht="70.5" customHeight="1">
      <c r="A8" s="351"/>
      <c r="B8" s="351"/>
      <c r="C8" s="351"/>
      <c r="D8" s="351"/>
      <c r="E8" s="351"/>
      <c r="F8" s="351"/>
    </row>
    <row r="9" spans="1:7" s="6" customFormat="1" ht="70.5" customHeight="1">
      <c r="A9" s="351"/>
      <c r="B9" s="351"/>
      <c r="C9" s="351"/>
      <c r="D9" s="351"/>
      <c r="E9" s="351"/>
      <c r="F9" s="351"/>
    </row>
    <row r="10" spans="1:7" s="6" customFormat="1" ht="70.5" customHeight="1">
      <c r="A10" s="351"/>
      <c r="B10" s="351"/>
      <c r="C10" s="351"/>
      <c r="D10" s="351"/>
      <c r="E10" s="351"/>
      <c r="F10" s="351"/>
    </row>
    <row r="11" spans="1:7" s="6" customFormat="1" ht="77.25" customHeight="1">
      <c r="A11" s="351"/>
      <c r="B11" s="351"/>
      <c r="C11" s="351"/>
      <c r="D11" s="351"/>
      <c r="E11" s="351"/>
      <c r="F11" s="351"/>
    </row>
    <row r="12" spans="1:7" s="6" customFormat="1">
      <c r="A12" s="108"/>
      <c r="B12" s="124"/>
      <c r="C12" s="109"/>
      <c r="D12" s="110"/>
      <c r="E12" s="109"/>
      <c r="F12" s="109"/>
    </row>
    <row r="13" spans="1:7" s="6" customFormat="1" ht="89.25">
      <c r="A13" s="182"/>
      <c r="B13" s="188" t="s">
        <v>313</v>
      </c>
      <c r="C13" s="189"/>
      <c r="D13" s="189"/>
      <c r="E13" s="189"/>
      <c r="F13" s="189"/>
    </row>
    <row r="14" spans="1:7" s="6" customFormat="1" ht="25.5" customHeight="1">
      <c r="A14" s="182"/>
      <c r="B14" s="189"/>
      <c r="C14" s="189"/>
      <c r="D14" s="189"/>
      <c r="E14" s="189"/>
      <c r="F14" s="189"/>
    </row>
    <row r="15" spans="1:7" s="6" customFormat="1" ht="166.5" thickBot="1">
      <c r="A15" s="190" t="s">
        <v>72</v>
      </c>
      <c r="B15" s="112" t="s">
        <v>314</v>
      </c>
      <c r="C15" s="195"/>
      <c r="D15" s="157"/>
      <c r="E15" s="157"/>
      <c r="F15" s="158"/>
    </row>
    <row r="16" spans="1:7" s="6" customFormat="1" ht="17.25" customHeight="1" thickBot="1">
      <c r="A16" s="159"/>
      <c r="B16" s="160" t="s">
        <v>121</v>
      </c>
      <c r="C16" s="191">
        <v>73</v>
      </c>
      <c r="D16" s="162" t="s">
        <v>52</v>
      </c>
      <c r="E16" s="163"/>
      <c r="F16" s="122">
        <f>C16*E16</f>
        <v>0</v>
      </c>
      <c r="G16" s="85"/>
    </row>
    <row r="17" spans="1:7" s="6" customFormat="1" ht="17.25" customHeight="1" thickBot="1">
      <c r="A17" s="159"/>
      <c r="B17" s="160" t="s">
        <v>159</v>
      </c>
      <c r="C17" s="191">
        <v>11</v>
      </c>
      <c r="D17" s="162" t="s">
        <v>52</v>
      </c>
      <c r="E17" s="163"/>
      <c r="F17" s="122">
        <f>C17*E17</f>
        <v>0</v>
      </c>
      <c r="G17" s="85"/>
    </row>
    <row r="18" spans="1:7" s="6" customFormat="1" ht="17.25" customHeight="1" thickBot="1">
      <c r="A18" s="159"/>
      <c r="B18" s="160" t="s">
        <v>315</v>
      </c>
      <c r="C18" s="191">
        <v>12</v>
      </c>
      <c r="D18" s="162" t="s">
        <v>52</v>
      </c>
      <c r="E18" s="163"/>
      <c r="F18" s="122">
        <f>C18*E18</f>
        <v>0</v>
      </c>
      <c r="G18" s="85"/>
    </row>
    <row r="19" spans="1:7" s="6" customFormat="1" ht="18.75" thickBot="1">
      <c r="A19" s="159"/>
      <c r="B19" s="192" t="s">
        <v>316</v>
      </c>
      <c r="C19" s="191">
        <v>72</v>
      </c>
      <c r="D19" s="162" t="s">
        <v>52</v>
      </c>
      <c r="E19" s="163"/>
      <c r="F19" s="122">
        <f>C19*E19</f>
        <v>0</v>
      </c>
      <c r="G19" s="85"/>
    </row>
    <row r="20" spans="1:7" s="6" customFormat="1">
      <c r="A20" s="182"/>
      <c r="B20" s="189"/>
      <c r="C20" s="189"/>
      <c r="D20" s="189"/>
      <c r="E20" s="189"/>
      <c r="F20" s="189"/>
    </row>
    <row r="21" spans="1:7" s="6" customFormat="1" ht="128.25" thickBot="1">
      <c r="A21" s="190" t="s">
        <v>68</v>
      </c>
      <c r="B21" s="112" t="s">
        <v>317</v>
      </c>
      <c r="C21" s="113"/>
      <c r="D21" s="157"/>
      <c r="E21" s="157"/>
      <c r="F21" s="158"/>
    </row>
    <row r="22" spans="1:7" s="6" customFormat="1" ht="18.75" customHeight="1" thickBot="1">
      <c r="A22" s="159"/>
      <c r="B22" s="160" t="s">
        <v>119</v>
      </c>
      <c r="C22" s="191">
        <v>41</v>
      </c>
      <c r="D22" s="162" t="s">
        <v>52</v>
      </c>
      <c r="E22" s="163"/>
      <c r="F22" s="122">
        <f t="shared" ref="F22:F25" si="0">C22*E22</f>
        <v>0</v>
      </c>
      <c r="G22" s="85"/>
    </row>
    <row r="23" spans="1:7" s="6" customFormat="1" ht="18.75" thickBot="1">
      <c r="A23" s="159"/>
      <c r="B23" s="192" t="s">
        <v>169</v>
      </c>
      <c r="C23" s="191">
        <v>20.5</v>
      </c>
      <c r="D23" s="162" t="s">
        <v>52</v>
      </c>
      <c r="E23" s="163"/>
      <c r="F23" s="122">
        <f>C23*E23</f>
        <v>0</v>
      </c>
      <c r="G23" s="85"/>
    </row>
    <row r="24" spans="1:7" s="6" customFormat="1" ht="18.75" thickBot="1">
      <c r="A24" s="159"/>
      <c r="B24" s="192" t="s">
        <v>120</v>
      </c>
      <c r="C24" s="191">
        <v>203</v>
      </c>
      <c r="D24" s="162" t="s">
        <v>1</v>
      </c>
      <c r="E24" s="163"/>
      <c r="F24" s="122">
        <f>C24*E24</f>
        <v>0</v>
      </c>
      <c r="G24" s="85"/>
    </row>
    <row r="25" spans="1:7" s="6" customFormat="1" ht="18.75" customHeight="1" thickBot="1">
      <c r="A25" s="159"/>
      <c r="B25" s="160" t="s">
        <v>168</v>
      </c>
      <c r="C25" s="191">
        <v>150</v>
      </c>
      <c r="D25" s="162" t="s">
        <v>1</v>
      </c>
      <c r="E25" s="163"/>
      <c r="F25" s="122">
        <f t="shared" si="0"/>
        <v>0</v>
      </c>
      <c r="G25" s="85"/>
    </row>
    <row r="26" spans="1:7" s="6" customFormat="1">
      <c r="A26" s="182"/>
      <c r="B26" s="189"/>
      <c r="C26" s="189"/>
      <c r="D26" s="189"/>
      <c r="E26" s="189"/>
      <c r="F26" s="189"/>
    </row>
    <row r="27" spans="1:7" s="6" customFormat="1" ht="16.5" thickBot="1">
      <c r="A27" s="182"/>
      <c r="B27" s="182"/>
      <c r="C27" s="182"/>
      <c r="D27" s="182"/>
      <c r="E27" s="182"/>
      <c r="F27" s="182"/>
    </row>
    <row r="28" spans="1:7" ht="15" customHeight="1" thickBot="1">
      <c r="A28" s="196"/>
      <c r="B28" s="171" t="s">
        <v>91</v>
      </c>
      <c r="C28" s="197"/>
      <c r="D28" s="198" t="s">
        <v>0</v>
      </c>
      <c r="E28" s="199"/>
      <c r="F28" s="200">
        <f>SUM(F12:F27)</f>
        <v>0</v>
      </c>
    </row>
    <row r="30" spans="1:7" ht="115.5" thickBot="1">
      <c r="A30" s="383" t="s">
        <v>69</v>
      </c>
      <c r="B30" s="396" t="s">
        <v>489</v>
      </c>
      <c r="C30" s="385"/>
      <c r="D30" s="386"/>
      <c r="E30" s="385"/>
      <c r="F30" s="385"/>
    </row>
    <row r="31" spans="1:7" ht="16.5" thickBot="1">
      <c r="A31" s="383"/>
      <c r="B31" s="410"/>
      <c r="C31" s="429">
        <v>1.5</v>
      </c>
      <c r="D31" s="425" t="s">
        <v>52</v>
      </c>
      <c r="E31" s="26"/>
      <c r="F31" s="426">
        <f>C31*E31</f>
        <v>0</v>
      </c>
    </row>
    <row r="32" spans="1:7">
      <c r="A32" s="383"/>
      <c r="B32" s="410"/>
      <c r="C32" s="385"/>
      <c r="D32" s="386"/>
      <c r="E32" s="385"/>
      <c r="F32" s="385"/>
    </row>
    <row r="33" spans="1:6" ht="115.5" thickBot="1">
      <c r="A33" s="383" t="s">
        <v>70</v>
      </c>
      <c r="B33" s="396" t="s">
        <v>490</v>
      </c>
      <c r="C33" s="385"/>
      <c r="D33" s="386"/>
      <c r="E33" s="385"/>
      <c r="F33" s="385"/>
    </row>
    <row r="34" spans="1:6" ht="16.5" thickBot="1">
      <c r="A34" s="383"/>
      <c r="B34" s="410"/>
      <c r="C34" s="429">
        <v>25</v>
      </c>
      <c r="D34" s="425" t="s">
        <v>52</v>
      </c>
      <c r="E34" s="26"/>
      <c r="F34" s="426">
        <f>C34*E34</f>
        <v>0</v>
      </c>
    </row>
    <row r="35" spans="1:6">
      <c r="A35" s="383"/>
      <c r="B35" s="410"/>
      <c r="C35" s="385"/>
      <c r="D35" s="386"/>
      <c r="E35" s="385"/>
      <c r="F35" s="385"/>
    </row>
    <row r="36" spans="1:6" ht="179.25" thickBot="1">
      <c r="A36" s="383" t="s">
        <v>73</v>
      </c>
      <c r="B36" s="396" t="s">
        <v>491</v>
      </c>
      <c r="C36" s="385"/>
      <c r="D36" s="386"/>
      <c r="E36" s="385"/>
      <c r="F36" s="385"/>
    </row>
    <row r="37" spans="1:6" ht="16.5" thickBot="1">
      <c r="A37" s="383"/>
      <c r="B37" s="433" t="s">
        <v>492</v>
      </c>
      <c r="C37" s="429">
        <v>55</v>
      </c>
      <c r="D37" s="425" t="s">
        <v>1</v>
      </c>
      <c r="E37" s="26"/>
      <c r="F37" s="426">
        <f>C37*E37</f>
        <v>0</v>
      </c>
    </row>
    <row r="38" spans="1:6" ht="16.5" thickBot="1">
      <c r="A38" s="383"/>
      <c r="B38" s="433" t="s">
        <v>493</v>
      </c>
      <c r="C38" s="429">
        <v>2</v>
      </c>
      <c r="D38" s="425" t="s">
        <v>52</v>
      </c>
      <c r="E38" s="26"/>
      <c r="F38" s="426">
        <f>C38*E38</f>
        <v>0</v>
      </c>
    </row>
    <row r="39" spans="1:6">
      <c r="A39" s="383"/>
      <c r="B39" s="410"/>
      <c r="C39" s="434"/>
      <c r="D39" s="386"/>
      <c r="E39" s="385"/>
      <c r="F39" s="385"/>
    </row>
    <row r="40" spans="1:6" ht="39" thickBot="1">
      <c r="A40" s="383" t="s">
        <v>71</v>
      </c>
      <c r="B40" s="396" t="s">
        <v>494</v>
      </c>
      <c r="C40" s="434"/>
      <c r="D40" s="386"/>
      <c r="E40" s="385"/>
      <c r="F40" s="385"/>
    </row>
    <row r="41" spans="1:6" ht="16.5" thickBot="1">
      <c r="A41" s="383"/>
      <c r="B41" s="433" t="s">
        <v>495</v>
      </c>
      <c r="C41" s="429">
        <v>19</v>
      </c>
      <c r="D41" s="425" t="s">
        <v>52</v>
      </c>
      <c r="E41" s="26"/>
      <c r="F41" s="426">
        <f>C41*E41</f>
        <v>0</v>
      </c>
    </row>
    <row r="42" spans="1:6">
      <c r="A42" s="383"/>
      <c r="B42" s="410"/>
      <c r="C42" s="385"/>
      <c r="D42" s="386"/>
      <c r="E42" s="385"/>
      <c r="F42" s="385"/>
    </row>
    <row r="43" spans="1:6" ht="77.25" thickBot="1">
      <c r="A43" s="383" t="s">
        <v>74</v>
      </c>
      <c r="B43" s="396" t="s">
        <v>496</v>
      </c>
      <c r="C43" s="385"/>
      <c r="D43" s="386"/>
      <c r="E43" s="385"/>
      <c r="F43" s="385"/>
    </row>
    <row r="44" spans="1:6" ht="16.5" thickBot="1">
      <c r="A44" s="383"/>
      <c r="B44" s="410"/>
      <c r="C44" s="429">
        <v>8</v>
      </c>
      <c r="D44" s="425" t="s">
        <v>52</v>
      </c>
      <c r="E44" s="26"/>
      <c r="F44" s="426">
        <f>C44*E44</f>
        <v>0</v>
      </c>
    </row>
    <row r="47" spans="1:6" ht="16.5" thickBot="1">
      <c r="A47" s="176"/>
      <c r="B47" s="180" t="s">
        <v>85</v>
      </c>
      <c r="C47" s="179"/>
      <c r="D47" s="179"/>
      <c r="E47" s="179"/>
      <c r="F47" s="179"/>
    </row>
    <row r="48" spans="1:6" ht="16.5" thickTop="1"/>
    <row r="50" spans="1:7" ht="39" thickBot="1">
      <c r="A50" s="111" t="s">
        <v>75</v>
      </c>
      <c r="B50" s="164" t="s">
        <v>318</v>
      </c>
      <c r="C50" s="193"/>
      <c r="D50" s="114"/>
      <c r="E50" s="114"/>
      <c r="F50" s="116"/>
      <c r="G50" s="1"/>
    </row>
    <row r="51" spans="1:7" ht="17.25" customHeight="1" thickBot="1">
      <c r="A51" s="117"/>
      <c r="B51" s="118"/>
      <c r="C51" s="194">
        <v>0.05</v>
      </c>
      <c r="D51" s="120"/>
      <c r="E51" s="121">
        <f>SUM(F28:F50)</f>
        <v>0</v>
      </c>
      <c r="F51" s="122">
        <f>C51*E51</f>
        <v>0</v>
      </c>
      <c r="G51" s="1"/>
    </row>
    <row r="52" spans="1:7" ht="12.75">
      <c r="A52" s="176"/>
      <c r="B52" s="177"/>
      <c r="C52" s="179"/>
      <c r="D52" s="179"/>
      <c r="E52" s="179"/>
      <c r="F52" s="178"/>
      <c r="G52" s="1"/>
    </row>
    <row r="53" spans="1:7" ht="16.5" thickBot="1"/>
    <row r="54" spans="1:7" ht="15" customHeight="1" thickBot="1">
      <c r="A54" s="196"/>
      <c r="B54" s="171" t="s">
        <v>131</v>
      </c>
      <c r="C54" s="353" t="s">
        <v>0</v>
      </c>
      <c r="D54" s="356"/>
      <c r="E54" s="199"/>
      <c r="F54" s="200">
        <f>SUM(F47:F53)</f>
        <v>0</v>
      </c>
    </row>
  </sheetData>
  <sheetProtection algorithmName="SHA-512" hashValue="X5FjE2uOgxaoeYHk+6GXQ+UOs0st0FrNM9UEmAbJTFhcs/8MIeOP+D8Tky/9HLCVgdRwcsFS4cenGNvyZ5p0Rw==" saltValue="cKbb7jxfzAwfg0dnFPl2nw==" spinCount="100000" sheet="1" objects="1" scenarios="1"/>
  <protectedRanges>
    <protectedRange sqref="E1:E29 E45:E1048576" name="Obseg1"/>
    <protectedRange sqref="E30 E39:E40 E32:E33 E35:E36 E42:E43" name="Obseg1_1"/>
    <protectedRange sqref="E37:E38" name="Obseg1_1_1"/>
    <protectedRange sqref="E31" name="Obseg1_2"/>
    <protectedRange sqref="E34" name="Obseg1_3"/>
    <protectedRange sqref="E41" name="Obseg1_4"/>
    <protectedRange sqref="E44" name="Obseg1_5"/>
  </protectedRanges>
  <mergeCells count="2">
    <mergeCell ref="A6:F11"/>
    <mergeCell ref="C54:D54"/>
  </mergeCells>
  <conditionalFormatting sqref="F53:F65503 F1:F16 F18:F22 F25:F29 F45:F49">
    <cfRule type="cellIs" dxfId="351" priority="53" stopIfTrue="1" operator="equal">
      <formula>0</formula>
    </cfRule>
  </conditionalFormatting>
  <conditionalFormatting sqref="F17">
    <cfRule type="cellIs" dxfId="350" priority="33" stopIfTrue="1" operator="equal">
      <formula>0</formula>
    </cfRule>
  </conditionalFormatting>
  <conditionalFormatting sqref="F50:F52">
    <cfRule type="cellIs" dxfId="349" priority="17" stopIfTrue="1" operator="equal">
      <formula>0</formula>
    </cfRule>
  </conditionalFormatting>
  <conditionalFormatting sqref="F24">
    <cfRule type="cellIs" dxfId="348" priority="15" stopIfTrue="1" operator="equal">
      <formula>0</formula>
    </cfRule>
  </conditionalFormatting>
  <conditionalFormatting sqref="F23">
    <cfRule type="cellIs" dxfId="347" priority="7" stopIfTrue="1" operator="equal">
      <formula>0</formula>
    </cfRule>
  </conditionalFormatting>
  <conditionalFormatting sqref="F30 F39:F40 F32:F33 F35:F36 F42:F43">
    <cfRule type="cellIs" dxfId="346" priority="6" stopIfTrue="1" operator="equal">
      <formula>0</formula>
    </cfRule>
  </conditionalFormatting>
  <conditionalFormatting sqref="F37:F38">
    <cfRule type="cellIs" dxfId="345" priority="5" stopIfTrue="1" operator="equal">
      <formula>0</formula>
    </cfRule>
  </conditionalFormatting>
  <conditionalFormatting sqref="F31">
    <cfRule type="cellIs" dxfId="344" priority="4" stopIfTrue="1" operator="equal">
      <formula>0</formula>
    </cfRule>
  </conditionalFormatting>
  <conditionalFormatting sqref="F34">
    <cfRule type="cellIs" dxfId="343" priority="3" stopIfTrue="1" operator="equal">
      <formula>0</formula>
    </cfRule>
  </conditionalFormatting>
  <conditionalFormatting sqref="F41">
    <cfRule type="cellIs" dxfId="342" priority="2" stopIfTrue="1" operator="equal">
      <formula>0</formula>
    </cfRule>
  </conditionalFormatting>
  <conditionalFormatting sqref="F44">
    <cfRule type="cellIs" dxfId="34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0"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497BD-364C-450F-9BBF-28E5D324DA0E}">
  <sheetPr>
    <tabColor rgb="FFFFFF00"/>
  </sheetPr>
  <dimension ref="A2:G33"/>
  <sheetViews>
    <sheetView view="pageBreakPreview" topLeftCell="A19" zoomScaleNormal="100" zoomScaleSheetLayoutView="100" workbookViewId="0">
      <selection activeCell="E19" sqref="E1:E1048576"/>
    </sheetView>
  </sheetViews>
  <sheetFormatPr defaultRowHeight="15.75"/>
  <cols>
    <col min="1" max="1" width="5.7109375" style="383" bestFit="1" customWidth="1"/>
    <col min="2" max="2" width="61.7109375" style="410" customWidth="1"/>
    <col min="3" max="3" width="9.140625" style="385"/>
    <col min="4" max="4" width="5.7109375" style="386" customWidth="1"/>
    <col min="5" max="5" width="10.5703125" style="385" customWidth="1"/>
    <col min="6" max="6" width="16.42578125" style="385" customWidth="1"/>
    <col min="7" max="7" width="22.7109375" style="382" customWidth="1"/>
    <col min="9" max="9" width="10" customWidth="1"/>
  </cols>
  <sheetData>
    <row r="2" spans="1:6">
      <c r="A2" s="378" t="s">
        <v>55</v>
      </c>
      <c r="B2" s="379" t="s">
        <v>45</v>
      </c>
      <c r="C2" s="380" t="s">
        <v>468</v>
      </c>
      <c r="D2" s="380" t="s">
        <v>469</v>
      </c>
      <c r="E2" s="380" t="s">
        <v>470</v>
      </c>
      <c r="F2" s="381" t="s">
        <v>471</v>
      </c>
    </row>
    <row r="3" spans="1:6">
      <c r="B3" s="384"/>
    </row>
    <row r="4" spans="1:6">
      <c r="A4" s="387" t="s">
        <v>472</v>
      </c>
      <c r="B4" s="388" t="s">
        <v>473</v>
      </c>
      <c r="C4" s="389"/>
      <c r="D4" s="389"/>
      <c r="E4" s="389"/>
      <c r="F4" s="389"/>
    </row>
    <row r="5" spans="1:6">
      <c r="B5" s="384"/>
    </row>
    <row r="6" spans="1:6" s="382" customFormat="1" ht="409.5" customHeight="1">
      <c r="A6" s="390" t="s">
        <v>474</v>
      </c>
      <c r="B6" s="390"/>
      <c r="C6" s="390"/>
      <c r="D6" s="390"/>
      <c r="E6" s="390"/>
      <c r="F6" s="390"/>
    </row>
    <row r="7" spans="1:6" s="382" customFormat="1" ht="177" customHeight="1">
      <c r="A7" s="390"/>
      <c r="B7" s="390"/>
      <c r="C7" s="390"/>
      <c r="D7" s="390"/>
      <c r="E7" s="390"/>
      <c r="F7" s="390"/>
    </row>
    <row r="8" spans="1:6" s="382" customFormat="1">
      <c r="A8" s="390"/>
      <c r="B8" s="390"/>
      <c r="C8" s="390"/>
      <c r="D8" s="390"/>
      <c r="E8" s="390"/>
      <c r="F8" s="390"/>
    </row>
    <row r="9" spans="1:6" s="382" customFormat="1">
      <c r="A9" s="390"/>
      <c r="B9" s="390"/>
      <c r="C9" s="390"/>
      <c r="D9" s="390"/>
      <c r="E9" s="390"/>
      <c r="F9" s="390"/>
    </row>
    <row r="10" spans="1:6" s="382" customFormat="1">
      <c r="A10" s="390"/>
      <c r="B10" s="390"/>
      <c r="C10" s="390"/>
      <c r="D10" s="390"/>
      <c r="E10" s="390"/>
      <c r="F10" s="390"/>
    </row>
    <row r="11" spans="1:6" s="382" customFormat="1">
      <c r="A11" s="390"/>
      <c r="B11" s="390"/>
      <c r="C11" s="390"/>
      <c r="D11" s="390"/>
      <c r="E11" s="390"/>
      <c r="F11" s="390"/>
    </row>
    <row r="12" spans="1:6" s="382" customFormat="1">
      <c r="A12" s="391"/>
      <c r="B12" s="392"/>
      <c r="C12" s="393"/>
      <c r="D12" s="393"/>
      <c r="E12" s="393"/>
      <c r="F12" s="393"/>
    </row>
    <row r="13" spans="1:6" s="382" customFormat="1" ht="204">
      <c r="A13" s="391"/>
      <c r="B13" s="394" t="s">
        <v>475</v>
      </c>
      <c r="C13" s="393"/>
      <c r="D13" s="393"/>
      <c r="E13" s="393"/>
      <c r="F13" s="393"/>
    </row>
    <row r="14" spans="1:6" s="382" customFormat="1">
      <c r="A14" s="391"/>
      <c r="B14" s="393"/>
      <c r="C14" s="393"/>
      <c r="D14" s="393"/>
      <c r="E14" s="393"/>
      <c r="F14" s="393"/>
    </row>
    <row r="15" spans="1:6" s="382" customFormat="1">
      <c r="A15" s="391"/>
      <c r="B15" s="393"/>
      <c r="C15" s="393"/>
      <c r="D15" s="393"/>
      <c r="E15" s="393"/>
      <c r="F15" s="393"/>
    </row>
    <row r="16" spans="1:6" s="382" customFormat="1" ht="39" thickBot="1">
      <c r="A16" s="395" t="s">
        <v>72</v>
      </c>
      <c r="B16" s="396" t="s">
        <v>476</v>
      </c>
      <c r="C16" s="397"/>
      <c r="D16" s="398"/>
      <c r="E16" s="399"/>
      <c r="F16" s="400"/>
    </row>
    <row r="17" spans="1:6" s="382" customFormat="1" ht="16.5" thickBot="1">
      <c r="A17" s="401"/>
      <c r="B17" s="402"/>
      <c r="C17" s="403">
        <v>0.5</v>
      </c>
      <c r="D17" s="404" t="s">
        <v>52</v>
      </c>
      <c r="E17" s="405"/>
      <c r="F17" s="406">
        <f>C17*E17</f>
        <v>0</v>
      </c>
    </row>
    <row r="18" spans="1:6" s="382" customFormat="1">
      <c r="A18" s="391"/>
      <c r="B18" s="393"/>
      <c r="C18" s="393"/>
      <c r="D18" s="393"/>
      <c r="E18" s="393"/>
      <c r="F18" s="393"/>
    </row>
    <row r="19" spans="1:6" s="382" customFormat="1" ht="102.75" thickBot="1">
      <c r="A19" s="395" t="s">
        <v>68</v>
      </c>
      <c r="B19" s="396" t="s">
        <v>477</v>
      </c>
      <c r="C19" s="397"/>
      <c r="D19" s="398"/>
      <c r="E19" s="398"/>
      <c r="F19" s="400"/>
    </row>
    <row r="20" spans="1:6" s="382" customFormat="1" ht="16.5" thickBot="1">
      <c r="A20" s="401"/>
      <c r="B20" s="402" t="s">
        <v>478</v>
      </c>
      <c r="C20" s="403">
        <v>3</v>
      </c>
      <c r="D20" s="404" t="s">
        <v>1</v>
      </c>
      <c r="E20" s="405"/>
      <c r="F20" s="406">
        <f>C20*E20</f>
        <v>0</v>
      </c>
    </row>
    <row r="21" spans="1:6" s="382" customFormat="1" ht="16.5" thickBot="1">
      <c r="A21" s="401"/>
      <c r="B21" s="402" t="s">
        <v>479</v>
      </c>
      <c r="C21" s="403">
        <v>12</v>
      </c>
      <c r="D21" s="404" t="s">
        <v>274</v>
      </c>
      <c r="E21" s="405"/>
      <c r="F21" s="406">
        <f>C21*E21</f>
        <v>0</v>
      </c>
    </row>
    <row r="22" spans="1:6" s="382" customFormat="1" ht="16.5" thickBot="1">
      <c r="A22" s="401"/>
      <c r="B22" s="402" t="s">
        <v>480</v>
      </c>
      <c r="C22" s="403">
        <v>0.2</v>
      </c>
      <c r="D22" s="404" t="s">
        <v>52</v>
      </c>
      <c r="E22" s="405"/>
      <c r="F22" s="406">
        <f>C22*E22</f>
        <v>0</v>
      </c>
    </row>
    <row r="23" spans="1:6" s="382" customFormat="1">
      <c r="A23" s="391"/>
      <c r="B23" s="393"/>
      <c r="C23" s="393"/>
      <c r="D23" s="393"/>
      <c r="E23" s="393"/>
      <c r="F23" s="393"/>
    </row>
    <row r="24" spans="1:6" s="382" customFormat="1" ht="166.5" thickBot="1">
      <c r="A24" s="395" t="s">
        <v>69</v>
      </c>
      <c r="B24" s="396" t="s">
        <v>481</v>
      </c>
      <c r="C24" s="397"/>
      <c r="D24" s="398"/>
      <c r="E24" s="398"/>
      <c r="F24" s="400"/>
    </row>
    <row r="25" spans="1:6" s="382" customFormat="1" ht="16.5" thickBot="1">
      <c r="A25" s="401"/>
      <c r="B25" s="402" t="s">
        <v>478</v>
      </c>
      <c r="C25" s="403">
        <v>70</v>
      </c>
      <c r="D25" s="404" t="s">
        <v>1</v>
      </c>
      <c r="E25" s="405"/>
      <c r="F25" s="406">
        <f>C25*E25</f>
        <v>0</v>
      </c>
    </row>
    <row r="26" spans="1:6" s="382" customFormat="1" ht="16.5" thickBot="1">
      <c r="A26" s="401"/>
      <c r="B26" s="402" t="s">
        <v>479</v>
      </c>
      <c r="C26" s="403">
        <v>820</v>
      </c>
      <c r="D26" s="404" t="s">
        <v>274</v>
      </c>
      <c r="E26" s="405"/>
      <c r="F26" s="406">
        <f>C26*E26</f>
        <v>0</v>
      </c>
    </row>
    <row r="27" spans="1:6" s="382" customFormat="1" ht="16.5" thickBot="1">
      <c r="A27" s="401"/>
      <c r="B27" s="402" t="s">
        <v>480</v>
      </c>
      <c r="C27" s="403">
        <v>8.1999999999999993</v>
      </c>
      <c r="D27" s="404" t="s">
        <v>52</v>
      </c>
      <c r="E27" s="405"/>
      <c r="F27" s="406">
        <f>C27*E27</f>
        <v>0</v>
      </c>
    </row>
    <row r="28" spans="1:6" s="382" customFormat="1">
      <c r="A28" s="391"/>
      <c r="B28" s="393"/>
      <c r="C28" s="393"/>
      <c r="D28" s="393"/>
      <c r="E28" s="393"/>
      <c r="F28" s="393"/>
    </row>
    <row r="29" spans="1:6" s="382" customFormat="1" ht="51.75" thickBot="1">
      <c r="A29" s="395" t="s">
        <v>70</v>
      </c>
      <c r="B29" s="407" t="s">
        <v>482</v>
      </c>
      <c r="C29" s="397"/>
      <c r="D29" s="398"/>
      <c r="E29" s="398"/>
      <c r="F29" s="400"/>
    </row>
    <row r="30" spans="1:6" s="382" customFormat="1" ht="16.5" thickBot="1">
      <c r="A30" s="408"/>
      <c r="B30" s="402"/>
      <c r="C30" s="409">
        <v>0.05</v>
      </c>
      <c r="D30" s="404"/>
      <c r="E30" s="405"/>
      <c r="F30" s="406">
        <f>E30*C30</f>
        <v>0</v>
      </c>
    </row>
    <row r="31" spans="1:6" s="382" customFormat="1">
      <c r="A31" s="391"/>
      <c r="B31" s="391"/>
      <c r="C31" s="391"/>
      <c r="D31" s="391"/>
      <c r="E31" s="391"/>
      <c r="F31" s="391"/>
    </row>
    <row r="32" spans="1:6" s="382" customFormat="1" ht="16.5" thickBot="1">
      <c r="A32" s="383"/>
      <c r="B32" s="410"/>
      <c r="C32" s="385"/>
      <c r="D32" s="386"/>
      <c r="E32" s="385"/>
      <c r="F32" s="385"/>
    </row>
    <row r="33" spans="1:6" s="382" customFormat="1" ht="16.5" thickBot="1">
      <c r="A33" s="411"/>
      <c r="B33" s="388" t="s">
        <v>483</v>
      </c>
      <c r="C33" s="412" t="s">
        <v>0</v>
      </c>
      <c r="D33" s="413"/>
      <c r="E33" s="414"/>
      <c r="F33" s="415">
        <f>SUM(F13:F32)</f>
        <v>0</v>
      </c>
    </row>
  </sheetData>
  <sheetProtection algorithmName="SHA-512" hashValue="7o3en353UL3v2tgtOFzFRh736ff/onxAYkmBKKkZTkEoCQo910fTDJK/MSNCUxvLihRLxzglF82iM2fHlJXLyQ==" saltValue="LOc+p34pseK3BeVCPgaIgg==" spinCount="100000" sheet="1" objects="1" scenarios="1"/>
  <mergeCells count="2">
    <mergeCell ref="A6:F11"/>
    <mergeCell ref="C33:D33"/>
  </mergeCells>
  <conditionalFormatting sqref="F1:F5 F12:F18 F28:F65527">
    <cfRule type="cellIs" dxfId="340" priority="8" stopIfTrue="1" operator="equal">
      <formula>0</formula>
    </cfRule>
  </conditionalFormatting>
  <conditionalFormatting sqref="F6:F11">
    <cfRule type="cellIs" dxfId="339" priority="7" stopIfTrue="1" operator="equal">
      <formula>0</formula>
    </cfRule>
  </conditionalFormatting>
  <conditionalFormatting sqref="F19 F22:F23">
    <cfRule type="cellIs" dxfId="338" priority="6" stopIfTrue="1" operator="equal">
      <formula>0</formula>
    </cfRule>
  </conditionalFormatting>
  <conditionalFormatting sqref="F21">
    <cfRule type="cellIs" dxfId="337" priority="5" stopIfTrue="1" operator="equal">
      <formula>0</formula>
    </cfRule>
  </conditionalFormatting>
  <conditionalFormatting sqref="F20">
    <cfRule type="cellIs" dxfId="336" priority="4" stopIfTrue="1" operator="equal">
      <formula>0</formula>
    </cfRule>
  </conditionalFormatting>
  <conditionalFormatting sqref="F25">
    <cfRule type="cellIs" dxfId="335" priority="1" stopIfTrue="1" operator="equal">
      <formula>0</formula>
    </cfRule>
  </conditionalFormatting>
  <conditionalFormatting sqref="F24 F27">
    <cfRule type="cellIs" dxfId="334" priority="3" stopIfTrue="1" operator="equal">
      <formula>0</formula>
    </cfRule>
  </conditionalFormatting>
  <conditionalFormatting sqref="F26">
    <cfRule type="cellIs" dxfId="333" priority="2" stopIfTrue="1" operator="equal">
      <formula>0</formula>
    </cfRule>
  </conditionalFormatting>
  <pageMargins left="0.7" right="0.7" top="0.75" bottom="0.75" header="0.3" footer="0.3"/>
  <pageSetup paperSize="9" scale="81"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75"/>
  <cols>
    <col min="1" max="1" width="6.5703125" style="29" customWidth="1"/>
    <col min="2" max="2" width="65.5703125" style="29" customWidth="1"/>
    <col min="3" max="4" width="8.5703125" style="29" customWidth="1"/>
    <col min="5" max="5" width="12.5703125" style="29" customWidth="1"/>
    <col min="6" max="6" width="15.5703125" style="29" customWidth="1"/>
  </cols>
  <sheetData>
    <row r="1" spans="1:6" s="1" customFormat="1">
      <c r="A1" s="31"/>
      <c r="B1" s="32"/>
      <c r="C1" s="33"/>
      <c r="D1" s="34"/>
      <c r="E1" s="33"/>
      <c r="F1" s="33"/>
    </row>
    <row r="2" spans="1:6" s="1" customFormat="1" ht="15" customHeight="1">
      <c r="A2" s="125" t="s">
        <v>55</v>
      </c>
      <c r="B2" s="126" t="s">
        <v>45</v>
      </c>
      <c r="C2" s="125" t="s">
        <v>292</v>
      </c>
      <c r="D2" s="125" t="s">
        <v>293</v>
      </c>
      <c r="E2" s="125" t="s">
        <v>294</v>
      </c>
      <c r="F2" s="127" t="s">
        <v>295</v>
      </c>
    </row>
    <row r="3" spans="1:6" s="1" customFormat="1">
      <c r="A3" s="31"/>
      <c r="B3" s="32"/>
      <c r="C3" s="33"/>
      <c r="D3" s="34"/>
      <c r="E3" s="33"/>
      <c r="F3" s="33"/>
    </row>
    <row r="4" spans="1:6">
      <c r="A4" s="128" t="s">
        <v>133</v>
      </c>
      <c r="B4" s="129" t="s">
        <v>132</v>
      </c>
      <c r="C4" s="130"/>
      <c r="D4" s="130"/>
      <c r="E4" s="130"/>
      <c r="F4" s="130"/>
    </row>
    <row r="5" spans="1:6">
      <c r="A5" s="131"/>
      <c r="B5" s="132"/>
      <c r="C5" s="130"/>
      <c r="D5" s="130"/>
      <c r="E5" s="130"/>
      <c r="F5" s="130"/>
    </row>
    <row r="6" spans="1:6">
      <c r="A6" s="63" t="s">
        <v>26</v>
      </c>
      <c r="B6" s="32"/>
      <c r="C6" s="33"/>
      <c r="D6" s="34"/>
      <c r="E6" s="33"/>
      <c r="F6" s="33"/>
    </row>
    <row r="7" spans="1:6">
      <c r="A7" s="63" t="s">
        <v>8</v>
      </c>
      <c r="B7" s="32"/>
      <c r="C7" s="33"/>
      <c r="D7" s="34"/>
      <c r="E7" s="33"/>
      <c r="F7" s="33"/>
    </row>
    <row r="8" spans="1:6">
      <c r="A8" s="63" t="s">
        <v>9</v>
      </c>
      <c r="B8" s="32"/>
      <c r="C8" s="33"/>
      <c r="D8" s="34"/>
      <c r="E8" s="33"/>
      <c r="F8" s="33"/>
    </row>
    <row r="9" spans="1:6">
      <c r="A9" s="63" t="s">
        <v>10</v>
      </c>
      <c r="B9" s="32"/>
      <c r="C9" s="33"/>
      <c r="D9" s="34"/>
      <c r="E9" s="33"/>
      <c r="F9" s="33"/>
    </row>
    <row r="10" spans="1:6">
      <c r="A10" s="63" t="s">
        <v>27</v>
      </c>
      <c r="B10" s="32"/>
      <c r="C10" s="33"/>
      <c r="D10" s="34"/>
      <c r="E10" s="33"/>
      <c r="F10" s="33"/>
    </row>
    <row r="11" spans="1:6">
      <c r="A11" s="63" t="s">
        <v>28</v>
      </c>
      <c r="B11" s="32"/>
      <c r="C11" s="33"/>
      <c r="D11" s="34"/>
      <c r="E11" s="33"/>
      <c r="F11" s="33"/>
    </row>
    <row r="12" spans="1:6">
      <c r="A12" s="63" t="s">
        <v>29</v>
      </c>
      <c r="B12" s="32"/>
      <c r="C12" s="33"/>
      <c r="D12" s="34"/>
      <c r="E12" s="33"/>
      <c r="F12" s="33"/>
    </row>
    <row r="13" spans="1:6">
      <c r="A13" s="63" t="s">
        <v>30</v>
      </c>
      <c r="B13" s="32"/>
      <c r="C13" s="33"/>
      <c r="D13" s="34"/>
      <c r="E13" s="33"/>
      <c r="F13" s="33"/>
    </row>
    <row r="14" spans="1:6">
      <c r="A14" s="63" t="s">
        <v>31</v>
      </c>
      <c r="B14" s="32"/>
      <c r="C14" s="33"/>
      <c r="D14" s="34"/>
      <c r="E14" s="33"/>
      <c r="F14" s="33"/>
    </row>
    <row r="15" spans="1:6">
      <c r="A15" s="63" t="s">
        <v>32</v>
      </c>
      <c r="B15" s="32"/>
      <c r="C15" s="33"/>
      <c r="D15" s="34"/>
      <c r="E15" s="33"/>
      <c r="F15" s="33"/>
    </row>
    <row r="16" spans="1:6">
      <c r="A16" s="63" t="s">
        <v>33</v>
      </c>
      <c r="B16" s="32"/>
      <c r="C16" s="33"/>
      <c r="D16" s="34"/>
      <c r="E16" s="33"/>
      <c r="F16" s="33"/>
    </row>
    <row r="17" spans="1:7">
      <c r="A17" s="63" t="s">
        <v>34</v>
      </c>
      <c r="B17" s="32"/>
      <c r="C17" s="33"/>
      <c r="D17" s="34"/>
      <c r="E17" s="33"/>
      <c r="F17" s="33"/>
    </row>
    <row r="18" spans="1:7">
      <c r="A18" s="63" t="s">
        <v>35</v>
      </c>
      <c r="B18" s="32"/>
      <c r="C18" s="33"/>
      <c r="D18" s="34"/>
      <c r="E18" s="33"/>
      <c r="F18" s="33"/>
    </row>
    <row r="19" spans="1:7">
      <c r="A19" s="63" t="s">
        <v>36</v>
      </c>
      <c r="B19" s="32"/>
      <c r="C19" s="33"/>
      <c r="D19" s="34"/>
      <c r="E19" s="33"/>
      <c r="F19" s="33"/>
    </row>
    <row r="20" spans="1:7">
      <c r="A20" s="63" t="s">
        <v>37</v>
      </c>
      <c r="B20" s="32"/>
      <c r="C20" s="33"/>
      <c r="D20" s="34"/>
      <c r="E20" s="33"/>
      <c r="F20" s="33"/>
    </row>
    <row r="21" spans="1:7">
      <c r="A21" s="63" t="s">
        <v>38</v>
      </c>
      <c r="B21" s="32"/>
      <c r="C21" s="33"/>
      <c r="D21" s="34"/>
      <c r="E21" s="33"/>
      <c r="F21" s="33"/>
    </row>
    <row r="22" spans="1:7">
      <c r="A22" s="63" t="s">
        <v>39</v>
      </c>
      <c r="B22" s="32"/>
      <c r="C22" s="33"/>
      <c r="D22" s="34"/>
      <c r="E22" s="33"/>
      <c r="F22" s="33"/>
    </row>
    <row r="23" spans="1:7">
      <c r="A23" s="63" t="s">
        <v>40</v>
      </c>
      <c r="B23" s="32"/>
      <c r="C23" s="33"/>
      <c r="D23" s="34"/>
      <c r="E23" s="33"/>
      <c r="F23" s="33"/>
    </row>
    <row r="24" spans="1:7">
      <c r="A24" s="63" t="s">
        <v>41</v>
      </c>
      <c r="B24" s="32"/>
      <c r="C24" s="33"/>
      <c r="D24" s="34"/>
      <c r="E24" s="33"/>
      <c r="F24" s="33"/>
    </row>
    <row r="25" spans="1:7">
      <c r="A25" s="63" t="s">
        <v>13</v>
      </c>
      <c r="B25" s="32"/>
      <c r="C25" s="33"/>
      <c r="D25" s="34"/>
      <c r="E25" s="33"/>
      <c r="F25" s="33"/>
    </row>
    <row r="26" spans="1:7">
      <c r="A26" s="63" t="s">
        <v>42</v>
      </c>
      <c r="B26" s="32"/>
      <c r="C26" s="33"/>
      <c r="D26" s="34"/>
      <c r="E26" s="33"/>
      <c r="F26" s="33"/>
    </row>
    <row r="27" spans="1:7">
      <c r="A27" s="63" t="s">
        <v>43</v>
      </c>
      <c r="B27" s="32"/>
      <c r="C27" s="33"/>
      <c r="D27" s="34"/>
      <c r="E27" s="33"/>
      <c r="F27" s="33"/>
    </row>
    <row r="28" spans="1:7">
      <c r="A28" s="205"/>
      <c r="B28" s="32"/>
      <c r="C28" s="33"/>
      <c r="D28" s="34"/>
      <c r="E28" s="33"/>
      <c r="F28" s="33"/>
    </row>
    <row r="29" spans="1:7" ht="38.25">
      <c r="A29" s="63"/>
      <c r="B29" s="4" t="s">
        <v>319</v>
      </c>
      <c r="C29" s="33"/>
      <c r="D29" s="34"/>
      <c r="E29" s="33"/>
      <c r="F29" s="33"/>
    </row>
    <row r="30" spans="1:7">
      <c r="A30" s="31"/>
      <c r="B30" s="32"/>
      <c r="C30" s="33"/>
      <c r="D30" s="34"/>
      <c r="E30" s="33"/>
      <c r="F30" s="33"/>
    </row>
    <row r="31" spans="1:7" ht="39" thickBot="1">
      <c r="A31" s="36" t="s">
        <v>72</v>
      </c>
      <c r="B31" s="5" t="s">
        <v>320</v>
      </c>
      <c r="C31" s="19"/>
      <c r="D31" s="206"/>
      <c r="E31" s="206"/>
      <c r="F31" s="207"/>
    </row>
    <row r="32" spans="1:7" ht="16.5" customHeight="1" thickBot="1">
      <c r="A32" s="38"/>
      <c r="B32" s="39"/>
      <c r="C32" s="40">
        <v>2580</v>
      </c>
      <c r="D32" s="41" t="s">
        <v>1</v>
      </c>
      <c r="E32" s="42"/>
      <c r="F32" s="27">
        <f>C32*E32</f>
        <v>0</v>
      </c>
      <c r="G32" s="85"/>
    </row>
    <row r="33" spans="1:7">
      <c r="A33" s="31"/>
      <c r="B33" s="32"/>
      <c r="C33" s="33"/>
      <c r="D33" s="34"/>
      <c r="E33" s="33"/>
      <c r="F33" s="33"/>
    </row>
    <row r="34" spans="1:7" ht="26.25" thickBot="1">
      <c r="A34" s="36" t="s">
        <v>68</v>
      </c>
      <c r="B34" s="84" t="s">
        <v>321</v>
      </c>
      <c r="C34" s="73"/>
      <c r="D34" s="206"/>
      <c r="E34" s="206"/>
      <c r="F34" s="207"/>
    </row>
    <row r="35" spans="1:7" ht="16.5" customHeight="1" thickBot="1">
      <c r="A35" s="38"/>
      <c r="B35" s="39"/>
      <c r="C35" s="40">
        <v>2580</v>
      </c>
      <c r="D35" s="41" t="s">
        <v>1</v>
      </c>
      <c r="E35" s="42"/>
      <c r="F35" s="27">
        <f>C35*E35</f>
        <v>0</v>
      </c>
      <c r="G35" s="85"/>
    </row>
    <row r="36" spans="1:7">
      <c r="A36" s="31"/>
      <c r="B36" s="32"/>
      <c r="C36" s="33"/>
      <c r="D36" s="34"/>
      <c r="E36" s="33"/>
      <c r="F36" s="33"/>
    </row>
    <row r="37" spans="1:7" ht="13.5" thickBot="1">
      <c r="A37" s="31"/>
      <c r="B37" s="32"/>
      <c r="C37" s="33"/>
      <c r="D37" s="34"/>
      <c r="E37" s="33"/>
      <c r="F37" s="33"/>
    </row>
    <row r="38" spans="1:7" ht="15" customHeight="1" thickBot="1">
      <c r="A38" s="136"/>
      <c r="B38" s="129" t="s">
        <v>132</v>
      </c>
      <c r="C38" s="357" t="s">
        <v>0</v>
      </c>
      <c r="D38" s="358"/>
      <c r="E38" s="137"/>
      <c r="F38" s="138">
        <f>SUM(F28:F37)</f>
        <v>0</v>
      </c>
    </row>
  </sheetData>
  <sheetProtection algorithmName="SHA-512" hashValue="M8R/UXWpggRgJ0hODDRjWNyFiYbL1v01w24UKT+ytFkjRyXXQE9AeSV1J5VY89GxraFr24UD7W04S7Zae4PkhA==" saltValue="fTactslt7SpAENcXWKlgrw==" spinCount="100000" sheet="1" objects="1" scenarios="1"/>
  <protectedRanges>
    <protectedRange sqref="E1:E1048576" name="Obseg1"/>
  </protectedRanges>
  <mergeCells count="1">
    <mergeCell ref="C38:D38"/>
  </mergeCells>
  <conditionalFormatting sqref="E32:F32 E1:F5 F4:F34 F36:F38">
    <cfRule type="cellIs" dxfId="332" priority="18" stopIfTrue="1" operator="equal">
      <formula>0</formula>
    </cfRule>
  </conditionalFormatting>
  <conditionalFormatting sqref="F36">
    <cfRule type="cellIs" dxfId="331" priority="11" stopIfTrue="1" operator="equal">
      <formula>0</formula>
    </cfRule>
  </conditionalFormatting>
  <conditionalFormatting sqref="F35">
    <cfRule type="cellIs" dxfId="330"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2:H115"/>
  <sheetViews>
    <sheetView view="pageBreakPreview" topLeftCell="A92" zoomScale="70" zoomScaleNormal="100" zoomScaleSheetLayoutView="70" workbookViewId="0">
      <selection activeCell="E92" sqref="E1:E1048576"/>
    </sheetView>
  </sheetViews>
  <sheetFormatPr defaultColWidth="9.140625" defaultRowHeight="15.75"/>
  <cols>
    <col min="1" max="1" width="6.5703125" style="31" customWidth="1"/>
    <col min="2" max="2" width="65.5703125" style="32" customWidth="1"/>
    <col min="3" max="3" width="8.5703125" style="33" customWidth="1"/>
    <col min="4" max="4" width="8.5703125" style="34" customWidth="1"/>
    <col min="5" max="5" width="12.5703125" style="33" customWidth="1"/>
    <col min="6" max="6" width="15.5703125" style="33" customWidth="1"/>
    <col min="7" max="7" width="50.140625" style="13" customWidth="1"/>
    <col min="8" max="8" width="9.140625" style="1"/>
    <col min="9" max="9" width="10" style="1" customWidth="1"/>
    <col min="10" max="16384" width="9.140625" style="1"/>
  </cols>
  <sheetData>
    <row r="2" spans="1:8" ht="15" customHeight="1">
      <c r="A2" s="125" t="s">
        <v>55</v>
      </c>
      <c r="B2" s="126" t="s">
        <v>45</v>
      </c>
      <c r="C2" s="125" t="s">
        <v>292</v>
      </c>
      <c r="D2" s="125" t="s">
        <v>293</v>
      </c>
      <c r="E2" s="125" t="s">
        <v>294</v>
      </c>
      <c r="F2" s="127" t="s">
        <v>295</v>
      </c>
    </row>
    <row r="4" spans="1:8">
      <c r="A4" s="128" t="s">
        <v>134</v>
      </c>
      <c r="B4" s="129" t="s">
        <v>54</v>
      </c>
      <c r="C4" s="21"/>
      <c r="D4" s="21"/>
      <c r="E4" s="21"/>
      <c r="F4" s="21"/>
    </row>
    <row r="5" spans="1:8" s="6" customFormat="1">
      <c r="A5" s="31"/>
      <c r="B5" s="32"/>
      <c r="C5" s="33"/>
      <c r="D5" s="34"/>
      <c r="E5" s="33"/>
      <c r="F5" s="33"/>
      <c r="G5" s="13"/>
    </row>
    <row r="6" spans="1:8" s="11" customFormat="1" ht="43.5" customHeight="1">
      <c r="A6" s="359" t="s">
        <v>96</v>
      </c>
      <c r="B6" s="359"/>
      <c r="C6" s="359"/>
      <c r="D6" s="359"/>
      <c r="E6" s="359"/>
      <c r="F6" s="359"/>
      <c r="G6" s="14"/>
      <c r="H6" s="10"/>
    </row>
    <row r="7" spans="1:8" s="11" customFormat="1" ht="43.5" customHeight="1">
      <c r="A7" s="360"/>
      <c r="B7" s="360"/>
      <c r="C7" s="360"/>
      <c r="D7" s="360"/>
      <c r="E7" s="360"/>
      <c r="F7" s="360"/>
      <c r="G7" s="14"/>
      <c r="H7" s="10"/>
    </row>
    <row r="8" spans="1:8" s="11" customFormat="1" ht="43.5" customHeight="1">
      <c r="A8" s="360"/>
      <c r="B8" s="360"/>
      <c r="C8" s="360"/>
      <c r="D8" s="360"/>
      <c r="E8" s="360"/>
      <c r="F8" s="360"/>
      <c r="G8" s="15"/>
    </row>
    <row r="9" spans="1:8" s="11" customFormat="1" ht="43.5" customHeight="1">
      <c r="A9" s="360"/>
      <c r="B9" s="360"/>
      <c r="C9" s="360"/>
      <c r="D9" s="360"/>
      <c r="E9" s="360"/>
      <c r="F9" s="360"/>
      <c r="G9" s="15"/>
    </row>
    <row r="10" spans="1:8" s="11" customFormat="1" ht="43.5" customHeight="1">
      <c r="A10" s="360"/>
      <c r="B10" s="360"/>
      <c r="C10" s="360"/>
      <c r="D10" s="360"/>
      <c r="E10" s="360"/>
      <c r="F10" s="360"/>
      <c r="G10" s="15"/>
    </row>
    <row r="11" spans="1:8" s="11" customFormat="1" ht="43.5" customHeight="1">
      <c r="A11" s="360"/>
      <c r="B11" s="360"/>
      <c r="C11" s="360"/>
      <c r="D11" s="360"/>
      <c r="E11" s="360"/>
      <c r="F11" s="360"/>
      <c r="G11" s="15"/>
    </row>
    <row r="12" spans="1:8" s="11" customFormat="1" ht="43.5" customHeight="1">
      <c r="A12" s="360"/>
      <c r="B12" s="360"/>
      <c r="C12" s="360"/>
      <c r="D12" s="360"/>
      <c r="E12" s="360"/>
      <c r="F12" s="360"/>
      <c r="G12" s="15"/>
    </row>
    <row r="13" spans="1:8" s="11" customFormat="1" ht="43.5" customHeight="1">
      <c r="A13" s="360"/>
      <c r="B13" s="360"/>
      <c r="C13" s="360"/>
      <c r="D13" s="360"/>
      <c r="E13" s="360"/>
      <c r="F13" s="360"/>
      <c r="G13" s="15"/>
    </row>
    <row r="14" spans="1:8" s="11" customFormat="1" ht="43.5" customHeight="1">
      <c r="A14" s="360"/>
      <c r="B14" s="360"/>
      <c r="C14" s="360"/>
      <c r="D14" s="360"/>
      <c r="E14" s="360"/>
      <c r="F14" s="360"/>
      <c r="G14" s="15"/>
    </row>
    <row r="15" spans="1:8" s="11" customFormat="1" ht="43.5" customHeight="1">
      <c r="A15" s="360"/>
      <c r="B15" s="360"/>
      <c r="C15" s="360"/>
      <c r="D15" s="360"/>
      <c r="E15" s="360"/>
      <c r="F15" s="360"/>
      <c r="G15" s="15"/>
    </row>
    <row r="16" spans="1:8" s="11" customFormat="1" ht="49.5" customHeight="1">
      <c r="A16" s="360"/>
      <c r="B16" s="360"/>
      <c r="C16" s="360"/>
      <c r="D16" s="360"/>
      <c r="E16" s="360"/>
      <c r="F16" s="360"/>
      <c r="G16" s="15"/>
    </row>
    <row r="17" spans="1:7" s="12" customFormat="1" ht="51" customHeight="1">
      <c r="A17" s="359" t="s">
        <v>97</v>
      </c>
      <c r="B17" s="359"/>
      <c r="C17" s="359"/>
      <c r="D17" s="359"/>
      <c r="E17" s="359"/>
      <c r="F17" s="359"/>
      <c r="G17" s="15"/>
    </row>
    <row r="18" spans="1:7" s="12" customFormat="1" ht="51" customHeight="1">
      <c r="A18" s="360"/>
      <c r="B18" s="360"/>
      <c r="C18" s="360"/>
      <c r="D18" s="360"/>
      <c r="E18" s="360"/>
      <c r="F18" s="360"/>
      <c r="G18" s="15"/>
    </row>
    <row r="19" spans="1:7" s="12" customFormat="1" ht="51" customHeight="1">
      <c r="A19" s="360"/>
      <c r="B19" s="360"/>
      <c r="C19" s="360"/>
      <c r="D19" s="360"/>
      <c r="E19" s="360"/>
      <c r="F19" s="360"/>
      <c r="G19" s="15"/>
    </row>
    <row r="20" spans="1:7" s="12" customFormat="1" ht="51" customHeight="1">
      <c r="A20" s="360"/>
      <c r="B20" s="360"/>
      <c r="C20" s="360"/>
      <c r="D20" s="360"/>
      <c r="E20" s="360"/>
      <c r="F20" s="360"/>
      <c r="G20" s="15"/>
    </row>
    <row r="21" spans="1:7" s="12" customFormat="1" ht="51" customHeight="1">
      <c r="A21" s="360"/>
      <c r="B21" s="360"/>
      <c r="C21" s="360"/>
      <c r="D21" s="360"/>
      <c r="E21" s="360"/>
      <c r="F21" s="360"/>
      <c r="G21" s="15"/>
    </row>
    <row r="22" spans="1:7" s="12" customFormat="1" ht="57" customHeight="1">
      <c r="A22" s="360"/>
      <c r="B22" s="360"/>
      <c r="C22" s="360"/>
      <c r="D22" s="360"/>
      <c r="E22" s="360"/>
      <c r="F22" s="360"/>
      <c r="G22" s="15"/>
    </row>
    <row r="23" spans="1:7" s="6" customFormat="1">
      <c r="A23" s="31"/>
      <c r="B23" s="32"/>
      <c r="C23" s="33"/>
      <c r="D23" s="34"/>
      <c r="E23" s="33"/>
      <c r="F23" s="33"/>
      <c r="G23" s="13"/>
    </row>
    <row r="24" spans="1:7" s="6" customFormat="1" ht="319.5" thickBot="1">
      <c r="A24" s="18" t="s">
        <v>72</v>
      </c>
      <c r="B24" s="5" t="s">
        <v>322</v>
      </c>
      <c r="C24" s="19"/>
      <c r="D24" s="44"/>
      <c r="E24" s="44"/>
      <c r="F24" s="45"/>
      <c r="G24" s="13"/>
    </row>
    <row r="25" spans="1:7" s="6" customFormat="1" ht="19.5" customHeight="1" thickBot="1">
      <c r="A25" s="22"/>
      <c r="B25" s="23" t="s">
        <v>160</v>
      </c>
      <c r="C25" s="24">
        <v>150</v>
      </c>
      <c r="D25" s="25" t="s">
        <v>1</v>
      </c>
      <c r="E25" s="26"/>
      <c r="F25" s="27">
        <f>C25*E25</f>
        <v>0</v>
      </c>
      <c r="G25" s="85"/>
    </row>
    <row r="26" spans="1:7" s="6" customFormat="1" ht="19.5" customHeight="1" thickBot="1">
      <c r="A26" s="22"/>
      <c r="B26" s="23" t="s">
        <v>166</v>
      </c>
      <c r="C26" s="24">
        <v>64</v>
      </c>
      <c r="D26" s="25" t="s">
        <v>1</v>
      </c>
      <c r="E26" s="26"/>
      <c r="F26" s="27">
        <f>C26*E26</f>
        <v>0</v>
      </c>
      <c r="G26" s="85"/>
    </row>
    <row r="27" spans="1:7" s="6" customFormat="1" ht="19.5" customHeight="1" thickBot="1">
      <c r="A27" s="22"/>
      <c r="B27" s="23" t="s">
        <v>162</v>
      </c>
      <c r="C27" s="24">
        <v>64</v>
      </c>
      <c r="D27" s="25" t="s">
        <v>1</v>
      </c>
      <c r="E27" s="26"/>
      <c r="F27" s="27">
        <f>C27*E27</f>
        <v>0</v>
      </c>
      <c r="G27" s="85"/>
    </row>
    <row r="28" spans="1:7" s="6" customFormat="1" ht="19.5" customHeight="1" thickBot="1">
      <c r="A28" s="22"/>
      <c r="B28" s="23" t="s">
        <v>163</v>
      </c>
      <c r="C28" s="24">
        <v>64</v>
      </c>
      <c r="D28" s="25" t="s">
        <v>1</v>
      </c>
      <c r="E28" s="26"/>
      <c r="F28" s="27">
        <f>C28*E28</f>
        <v>0</v>
      </c>
      <c r="G28" s="85"/>
    </row>
    <row r="29" spans="1:7" s="6" customFormat="1">
      <c r="A29" s="205"/>
      <c r="B29" s="96"/>
      <c r="C29" s="96"/>
      <c r="D29" s="96"/>
      <c r="E29" s="96"/>
      <c r="F29" s="96"/>
      <c r="G29" s="13"/>
    </row>
    <row r="30" spans="1:7" s="6" customFormat="1" ht="268.5" thickBot="1">
      <c r="A30" s="18" t="s">
        <v>68</v>
      </c>
      <c r="B30" s="5" t="s">
        <v>323</v>
      </c>
      <c r="C30" s="19"/>
      <c r="D30" s="44"/>
      <c r="E30" s="229"/>
      <c r="F30" s="45"/>
      <c r="G30" s="16"/>
    </row>
    <row r="31" spans="1:7" ht="18.75" customHeight="1" thickBot="1">
      <c r="A31" s="22"/>
      <c r="B31" s="23" t="s">
        <v>101</v>
      </c>
      <c r="C31" s="24">
        <v>1198</v>
      </c>
      <c r="D31" s="25" t="s">
        <v>1</v>
      </c>
      <c r="E31" s="26"/>
      <c r="F31" s="27">
        <f t="shared" ref="F31:F34" si="0">C31*E31</f>
        <v>0</v>
      </c>
      <c r="G31" s="85"/>
    </row>
    <row r="32" spans="1:7" ht="18.75" customHeight="1" thickBot="1">
      <c r="A32" s="22"/>
      <c r="B32" s="23" t="s">
        <v>324</v>
      </c>
      <c r="C32" s="24">
        <v>1198</v>
      </c>
      <c r="D32" s="25" t="s">
        <v>1</v>
      </c>
      <c r="E32" s="26"/>
      <c r="F32" s="27">
        <f t="shared" si="0"/>
        <v>0</v>
      </c>
      <c r="G32" s="85"/>
    </row>
    <row r="33" spans="1:7" s="6" customFormat="1" ht="18.75" customHeight="1" thickBot="1">
      <c r="A33" s="22"/>
      <c r="B33" s="23" t="s">
        <v>185</v>
      </c>
      <c r="C33" s="24">
        <v>65</v>
      </c>
      <c r="D33" s="25" t="s">
        <v>1</v>
      </c>
      <c r="E33" s="26"/>
      <c r="F33" s="27">
        <f t="shared" si="0"/>
        <v>0</v>
      </c>
      <c r="G33" s="85"/>
    </row>
    <row r="34" spans="1:7" ht="18.75" customHeight="1" thickBot="1">
      <c r="A34" s="22"/>
      <c r="B34" s="23" t="s">
        <v>186</v>
      </c>
      <c r="C34" s="24">
        <v>1263</v>
      </c>
      <c r="D34" s="25" t="s">
        <v>1</v>
      </c>
      <c r="E34" s="26"/>
      <c r="F34" s="27">
        <f t="shared" si="0"/>
        <v>0</v>
      </c>
      <c r="G34" s="85"/>
    </row>
    <row r="35" spans="1:7" s="6" customFormat="1">
      <c r="A35" s="205"/>
      <c r="B35" s="96"/>
      <c r="C35" s="96"/>
      <c r="D35" s="96"/>
      <c r="E35" s="96"/>
      <c r="F35" s="96"/>
      <c r="G35" s="78"/>
    </row>
    <row r="36" spans="1:7" s="6" customFormat="1" ht="90" thickBot="1">
      <c r="A36" s="18" t="s">
        <v>69</v>
      </c>
      <c r="B36" s="5" t="s">
        <v>325</v>
      </c>
      <c r="C36" s="19"/>
      <c r="D36" s="44"/>
      <c r="E36" s="44"/>
      <c r="F36" s="45"/>
      <c r="G36" s="13"/>
    </row>
    <row r="37" spans="1:7" s="6" customFormat="1" ht="18.75" customHeight="1" thickBot="1">
      <c r="A37" s="22"/>
      <c r="B37" s="39"/>
      <c r="C37" s="40">
        <v>210</v>
      </c>
      <c r="D37" s="41" t="s">
        <v>1</v>
      </c>
      <c r="E37" s="26"/>
      <c r="F37" s="27">
        <f>C37*E37</f>
        <v>0</v>
      </c>
      <c r="G37" s="85"/>
    </row>
    <row r="38" spans="1:7" s="6" customFormat="1">
      <c r="A38" s="205"/>
      <c r="B38" s="96"/>
      <c r="C38" s="96"/>
      <c r="D38" s="96"/>
      <c r="E38" s="96"/>
      <c r="F38" s="96"/>
      <c r="G38" s="78"/>
    </row>
    <row r="39" spans="1:7" ht="77.25" thickBot="1">
      <c r="A39" s="18" t="s">
        <v>70</v>
      </c>
      <c r="B39" s="5" t="s">
        <v>326</v>
      </c>
      <c r="C39" s="19"/>
      <c r="D39" s="44"/>
      <c r="E39" s="229"/>
      <c r="F39" s="45"/>
    </row>
    <row r="40" spans="1:7" ht="18.75" customHeight="1" thickBot="1">
      <c r="A40" s="22"/>
      <c r="B40" s="39" t="s">
        <v>66</v>
      </c>
      <c r="C40" s="40">
        <v>10</v>
      </c>
      <c r="D40" s="41" t="s">
        <v>1</v>
      </c>
      <c r="E40" s="26"/>
      <c r="F40" s="27">
        <f>C40*E40</f>
        <v>0</v>
      </c>
      <c r="G40" s="85"/>
    </row>
    <row r="41" spans="1:7" ht="18.75" customHeight="1" thickBot="1">
      <c r="A41" s="22"/>
      <c r="B41" s="39" t="s">
        <v>67</v>
      </c>
      <c r="C41" s="40">
        <v>10</v>
      </c>
      <c r="D41" s="41" t="s">
        <v>1</v>
      </c>
      <c r="E41" s="26"/>
      <c r="F41" s="27">
        <f>C41*E41</f>
        <v>0</v>
      </c>
      <c r="G41" s="85"/>
    </row>
    <row r="42" spans="1:7">
      <c r="A42" s="205"/>
      <c r="B42" s="96"/>
      <c r="C42" s="96"/>
      <c r="D42" s="96"/>
      <c r="E42" s="96"/>
      <c r="F42" s="96"/>
      <c r="G42" s="78"/>
    </row>
    <row r="43" spans="1:7" ht="102.75" thickBot="1">
      <c r="A43" s="18" t="s">
        <v>73</v>
      </c>
      <c r="B43" s="5" t="s">
        <v>327</v>
      </c>
      <c r="C43" s="19"/>
      <c r="D43" s="44"/>
      <c r="E43" s="229"/>
      <c r="F43" s="45"/>
    </row>
    <row r="44" spans="1:7" ht="18.75" customHeight="1" thickBot="1">
      <c r="A44" s="22"/>
      <c r="B44" s="39"/>
      <c r="C44" s="40">
        <v>75</v>
      </c>
      <c r="D44" s="41" t="s">
        <v>1</v>
      </c>
      <c r="E44" s="26"/>
      <c r="F44" s="27">
        <f>C44*E44</f>
        <v>0</v>
      </c>
      <c r="G44" s="85"/>
    </row>
    <row r="45" spans="1:7">
      <c r="A45" s="205"/>
      <c r="B45" s="96"/>
      <c r="C45" s="96"/>
      <c r="D45" s="96"/>
      <c r="E45" s="96"/>
      <c r="F45" s="96"/>
      <c r="G45" s="78"/>
    </row>
    <row r="46" spans="1:7" ht="141" thickBot="1">
      <c r="A46" s="18" t="s">
        <v>71</v>
      </c>
      <c r="B46" s="5" t="s">
        <v>328</v>
      </c>
      <c r="C46" s="19"/>
      <c r="D46" s="44"/>
      <c r="E46" s="229"/>
      <c r="F46" s="45"/>
    </row>
    <row r="47" spans="1:7" ht="18.75" customHeight="1" thickBot="1">
      <c r="A47" s="22"/>
      <c r="B47" s="39" t="s">
        <v>187</v>
      </c>
      <c r="C47" s="40">
        <v>803</v>
      </c>
      <c r="D47" s="41" t="s">
        <v>2</v>
      </c>
      <c r="E47" s="26"/>
      <c r="F47" s="27">
        <f>C47*E47</f>
        <v>0</v>
      </c>
      <c r="G47" s="85"/>
    </row>
    <row r="48" spans="1:7" ht="18.75" customHeight="1" thickBot="1">
      <c r="A48" s="22"/>
      <c r="B48" s="39" t="s">
        <v>188</v>
      </c>
      <c r="C48" s="40">
        <v>82</v>
      </c>
      <c r="D48" s="41" t="s">
        <v>2</v>
      </c>
      <c r="E48" s="26"/>
      <c r="F48" s="27">
        <f>C48*E48</f>
        <v>0</v>
      </c>
      <c r="G48" s="85"/>
    </row>
    <row r="49" spans="1:7">
      <c r="A49" s="205"/>
      <c r="B49" s="96"/>
      <c r="C49" s="96"/>
      <c r="D49" s="96"/>
      <c r="E49" s="96"/>
      <c r="F49" s="96"/>
      <c r="G49" s="79"/>
    </row>
    <row r="50" spans="1:7" ht="102.75" thickBot="1">
      <c r="A50" s="18" t="s">
        <v>74</v>
      </c>
      <c r="B50" s="5" t="s">
        <v>329</v>
      </c>
      <c r="C50" s="19"/>
      <c r="D50" s="44"/>
      <c r="E50" s="44"/>
      <c r="F50" s="45"/>
    </row>
    <row r="51" spans="1:7" ht="18.75" customHeight="1" thickBot="1">
      <c r="A51" s="22"/>
      <c r="B51" s="39" t="s">
        <v>189</v>
      </c>
      <c r="C51" s="40">
        <v>303</v>
      </c>
      <c r="D51" s="41" t="s">
        <v>1</v>
      </c>
      <c r="E51" s="26"/>
      <c r="F51" s="27">
        <f>C51*E51</f>
        <v>0</v>
      </c>
      <c r="G51" s="85"/>
    </row>
    <row r="52" spans="1:7" ht="18.75" customHeight="1" thickBot="1">
      <c r="A52" s="22"/>
      <c r="B52" s="39" t="s">
        <v>161</v>
      </c>
      <c r="C52" s="40">
        <v>303</v>
      </c>
      <c r="D52" s="41" t="s">
        <v>1</v>
      </c>
      <c r="E52" s="26"/>
      <c r="F52" s="27">
        <f>C52*E52</f>
        <v>0</v>
      </c>
      <c r="G52" s="85"/>
    </row>
    <row r="53" spans="1:7" s="6" customFormat="1">
      <c r="A53" s="205"/>
      <c r="B53" s="96"/>
      <c r="C53" s="96"/>
      <c r="D53" s="96"/>
      <c r="E53" s="96"/>
      <c r="F53" s="96"/>
      <c r="G53" s="78"/>
    </row>
    <row r="54" spans="1:7" s="11" customFormat="1" ht="102.75" thickBot="1">
      <c r="A54" s="18" t="s">
        <v>75</v>
      </c>
      <c r="B54" s="5" t="s">
        <v>330</v>
      </c>
      <c r="C54" s="88"/>
      <c r="D54" s="20"/>
      <c r="E54" s="20"/>
      <c r="F54" s="28"/>
      <c r="G54" s="15"/>
    </row>
    <row r="55" spans="1:7" s="11" customFormat="1" ht="21" customHeight="1" thickBot="1">
      <c r="A55" s="22"/>
      <c r="B55" s="23" t="s">
        <v>229</v>
      </c>
      <c r="C55" s="24">
        <v>2.5</v>
      </c>
      <c r="D55" s="25" t="s">
        <v>52</v>
      </c>
      <c r="E55" s="26"/>
      <c r="F55" s="27">
        <f>C55*E55</f>
        <v>0</v>
      </c>
      <c r="G55" s="103"/>
    </row>
    <row r="56" spans="1:7" s="11" customFormat="1" ht="21" customHeight="1" thickBot="1">
      <c r="A56" s="22"/>
      <c r="B56" s="23" t="s">
        <v>230</v>
      </c>
      <c r="C56" s="24">
        <v>6</v>
      </c>
      <c r="D56" s="25" t="s">
        <v>1</v>
      </c>
      <c r="E56" s="26"/>
      <c r="F56" s="27">
        <f>C56*E56</f>
        <v>0</v>
      </c>
      <c r="G56" s="103"/>
    </row>
    <row r="57" spans="1:7" s="11" customFormat="1" ht="12.75" customHeight="1">
      <c r="A57" s="205"/>
      <c r="B57" s="205"/>
      <c r="C57" s="205"/>
      <c r="D57" s="205"/>
      <c r="E57" s="205"/>
      <c r="F57" s="205"/>
      <c r="G57" s="15"/>
    </row>
    <row r="58" spans="1:7" s="6" customFormat="1" ht="77.25" thickBot="1">
      <c r="A58" s="18" t="s">
        <v>76</v>
      </c>
      <c r="B58" s="5" t="s">
        <v>331</v>
      </c>
      <c r="C58" s="19"/>
      <c r="D58" s="44"/>
      <c r="E58" s="44"/>
      <c r="F58" s="45"/>
      <c r="G58" s="13"/>
    </row>
    <row r="59" spans="1:7" s="6" customFormat="1" ht="16.5" customHeight="1" thickBot="1">
      <c r="A59" s="22"/>
      <c r="B59" s="23" t="s">
        <v>46</v>
      </c>
      <c r="C59" s="24">
        <v>50</v>
      </c>
      <c r="D59" s="25" t="s">
        <v>47</v>
      </c>
      <c r="E59" s="26"/>
      <c r="F59" s="27">
        <f>C59*E59</f>
        <v>0</v>
      </c>
      <c r="G59" s="85"/>
    </row>
    <row r="60" spans="1:7" s="6" customFormat="1" ht="16.5" customHeight="1" thickBot="1">
      <c r="A60" s="22"/>
      <c r="B60" s="23" t="s">
        <v>48</v>
      </c>
      <c r="C60" s="24">
        <v>50</v>
      </c>
      <c r="D60" s="25" t="s">
        <v>47</v>
      </c>
      <c r="E60" s="26"/>
      <c r="F60" s="27">
        <f>C60*E60</f>
        <v>0</v>
      </c>
      <c r="G60" s="85"/>
    </row>
    <row r="61" spans="1:7" s="6" customFormat="1" ht="16.5" customHeight="1" thickBot="1">
      <c r="A61" s="22"/>
      <c r="B61" s="23" t="s">
        <v>49</v>
      </c>
      <c r="C61" s="24">
        <v>50</v>
      </c>
      <c r="D61" s="25" t="s">
        <v>47</v>
      </c>
      <c r="E61" s="26"/>
      <c r="F61" s="27">
        <f>C61*E61</f>
        <v>0</v>
      </c>
      <c r="G61" s="85"/>
    </row>
    <row r="62" spans="1:7" s="6" customFormat="1">
      <c r="A62" s="205"/>
      <c r="B62" s="96"/>
      <c r="C62" s="96"/>
      <c r="D62" s="96"/>
      <c r="E62" s="96"/>
      <c r="F62" s="96"/>
      <c r="G62" s="13"/>
    </row>
    <row r="63" spans="1:7" ht="212.25" customHeight="1">
      <c r="A63" s="230" t="s">
        <v>77</v>
      </c>
      <c r="B63" s="361" t="s">
        <v>332</v>
      </c>
      <c r="C63" s="231"/>
      <c r="D63" s="232"/>
      <c r="E63" s="233"/>
      <c r="F63" s="234"/>
      <c r="G63" s="17"/>
    </row>
    <row r="64" spans="1:7" ht="212.25" customHeight="1" thickBot="1">
      <c r="A64" s="235"/>
      <c r="B64" s="362"/>
      <c r="C64" s="236"/>
      <c r="D64" s="91"/>
      <c r="E64" s="233"/>
      <c r="F64" s="237"/>
      <c r="G64" s="76"/>
    </row>
    <row r="65" spans="1:7" ht="18.75" customHeight="1" thickBot="1">
      <c r="A65" s="238"/>
      <c r="B65" s="30" t="s">
        <v>179</v>
      </c>
      <c r="C65" s="80">
        <v>160</v>
      </c>
      <c r="D65" s="81" t="s">
        <v>1</v>
      </c>
      <c r="E65" s="82"/>
      <c r="F65" s="27">
        <f>C65*E65</f>
        <v>0</v>
      </c>
      <c r="G65" s="85"/>
    </row>
    <row r="66" spans="1:7" ht="18.75" customHeight="1" thickBot="1">
      <c r="A66" s="239"/>
      <c r="B66" s="83" t="s">
        <v>180</v>
      </c>
      <c r="C66" s="80">
        <v>160</v>
      </c>
      <c r="D66" s="81" t="s">
        <v>1</v>
      </c>
      <c r="E66" s="82"/>
      <c r="F66" s="27">
        <f>C66*E66</f>
        <v>0</v>
      </c>
      <c r="G66" s="85"/>
    </row>
    <row r="67" spans="1:7" ht="12.75">
      <c r="A67" s="205"/>
      <c r="B67" s="96"/>
      <c r="C67" s="96"/>
      <c r="D67" s="96"/>
      <c r="E67" s="96"/>
      <c r="F67" s="96"/>
      <c r="G67" s="77"/>
    </row>
    <row r="68" spans="1:7" s="6" customFormat="1" ht="16.5" thickBot="1">
      <c r="A68" s="205"/>
      <c r="B68" s="205"/>
      <c r="C68" s="205"/>
      <c r="D68" s="205"/>
      <c r="E68" s="205"/>
      <c r="F68" s="205"/>
      <c r="G68" s="13"/>
    </row>
    <row r="69" spans="1:7" ht="16.5" thickBot="1">
      <c r="A69" s="240"/>
      <c r="B69" s="129" t="s">
        <v>54</v>
      </c>
      <c r="C69" s="241"/>
      <c r="D69" s="242" t="s">
        <v>0</v>
      </c>
      <c r="E69" s="243"/>
      <c r="F69" s="244">
        <f>SUM(F23:F68)</f>
        <v>0</v>
      </c>
    </row>
    <row r="73" spans="1:7" ht="16.5" thickBot="1">
      <c r="A73" s="63"/>
      <c r="B73" s="245" t="s">
        <v>85</v>
      </c>
      <c r="C73" s="134"/>
      <c r="D73" s="134"/>
      <c r="E73" s="134"/>
      <c r="F73" s="134"/>
    </row>
    <row r="74" spans="1:7" ht="16.5" thickTop="1"/>
    <row r="76" spans="1:7" ht="179.25" thickBot="1">
      <c r="A76" s="18" t="s">
        <v>78</v>
      </c>
      <c r="B76" s="5" t="s">
        <v>333</v>
      </c>
      <c r="C76" s="19"/>
      <c r="D76" s="44"/>
      <c r="E76" s="44"/>
      <c r="F76" s="45"/>
    </row>
    <row r="77" spans="1:7" ht="18.75" customHeight="1" thickBot="1">
      <c r="A77" s="22"/>
      <c r="B77" s="39" t="s">
        <v>190</v>
      </c>
      <c r="C77" s="40">
        <v>40</v>
      </c>
      <c r="D77" s="41" t="s">
        <v>1</v>
      </c>
      <c r="E77" s="26"/>
      <c r="F77" s="27">
        <f>C77*E77</f>
        <v>0</v>
      </c>
      <c r="G77" s="85"/>
    </row>
    <row r="78" spans="1:7" ht="18.75" customHeight="1" thickBot="1">
      <c r="A78" s="22"/>
      <c r="B78" s="39" t="s">
        <v>191</v>
      </c>
      <c r="C78" s="40">
        <v>40</v>
      </c>
      <c r="D78" s="41" t="s">
        <v>1</v>
      </c>
      <c r="E78" s="26"/>
      <c r="F78" s="27">
        <f>C78*E78</f>
        <v>0</v>
      </c>
      <c r="G78" s="85"/>
    </row>
    <row r="79" spans="1:7" ht="18.75" customHeight="1" thickBot="1">
      <c r="A79" s="22"/>
      <c r="B79" s="39" t="s">
        <v>192</v>
      </c>
      <c r="C79" s="40">
        <v>40</v>
      </c>
      <c r="D79" s="41" t="s">
        <v>1</v>
      </c>
      <c r="E79" s="26"/>
      <c r="F79" s="27">
        <f>C79*E79</f>
        <v>0</v>
      </c>
      <c r="G79" s="85"/>
    </row>
    <row r="80" spans="1:7" ht="18.75" customHeight="1" thickBot="1">
      <c r="A80" s="22"/>
      <c r="B80" s="39" t="s">
        <v>53</v>
      </c>
      <c r="C80" s="40">
        <v>40</v>
      </c>
      <c r="D80" s="41" t="s">
        <v>1</v>
      </c>
      <c r="E80" s="26"/>
      <c r="F80" s="27">
        <f>C80*E80</f>
        <v>0</v>
      </c>
      <c r="G80" s="85"/>
    </row>
    <row r="81" spans="1:7" s="6" customFormat="1">
      <c r="A81" s="205"/>
      <c r="B81" s="96"/>
      <c r="C81" s="96"/>
      <c r="D81" s="96"/>
      <c r="E81" s="96"/>
      <c r="F81" s="96"/>
      <c r="G81" s="78"/>
    </row>
    <row r="82" spans="1:7" customFormat="1" ht="102.75" thickBot="1">
      <c r="A82" s="246" t="s">
        <v>79</v>
      </c>
      <c r="B82" s="5" t="s">
        <v>334</v>
      </c>
      <c r="C82" s="247"/>
      <c r="D82" s="248"/>
      <c r="E82" s="249"/>
      <c r="F82" s="250"/>
      <c r="G82" s="9"/>
    </row>
    <row r="83" spans="1:7" ht="18.75" customHeight="1" thickBot="1">
      <c r="A83" s="22"/>
      <c r="B83" s="39" t="s">
        <v>209</v>
      </c>
      <c r="C83" s="40">
        <v>19</v>
      </c>
      <c r="D83" s="41" t="s">
        <v>1</v>
      </c>
      <c r="E83" s="26"/>
      <c r="F83" s="27">
        <f>C83*E83</f>
        <v>0</v>
      </c>
      <c r="G83" s="85"/>
    </row>
    <row r="84" spans="1:7" ht="18.75" customHeight="1" thickBot="1">
      <c r="A84" s="22"/>
      <c r="B84" s="39" t="s">
        <v>210</v>
      </c>
      <c r="C84" s="40">
        <v>19</v>
      </c>
      <c r="D84" s="41" t="s">
        <v>1</v>
      </c>
      <c r="E84" s="26"/>
      <c r="F84" s="27">
        <f>C84*E84</f>
        <v>0</v>
      </c>
      <c r="G84" s="85"/>
    </row>
    <row r="85" spans="1:7" ht="18.75" customHeight="1">
      <c r="A85" s="435"/>
      <c r="B85" s="436"/>
      <c r="C85" s="437"/>
      <c r="D85" s="438"/>
      <c r="E85" s="439"/>
      <c r="F85" s="440"/>
      <c r="G85" s="85"/>
    </row>
    <row r="86" spans="1:7" ht="102.75" thickBot="1">
      <c r="A86" s="441" t="s">
        <v>80</v>
      </c>
      <c r="B86" s="431" t="s">
        <v>497</v>
      </c>
      <c r="C86" s="442"/>
      <c r="D86" s="398"/>
      <c r="E86" s="398"/>
      <c r="F86" s="400"/>
      <c r="G86" s="85"/>
    </row>
    <row r="87" spans="1:7" ht="18.75" customHeight="1" thickBot="1">
      <c r="A87" s="441"/>
      <c r="B87" s="402" t="s">
        <v>498</v>
      </c>
      <c r="C87" s="403">
        <v>10</v>
      </c>
      <c r="D87" s="404" t="s">
        <v>1</v>
      </c>
      <c r="E87" s="405"/>
      <c r="F87" s="406">
        <f t="shared" ref="F87:F89" si="1">C87*E87</f>
        <v>0</v>
      </c>
      <c r="G87" s="85"/>
    </row>
    <row r="88" spans="1:7" ht="18.75" customHeight="1" thickBot="1">
      <c r="A88" s="441"/>
      <c r="B88" s="402" t="s">
        <v>499</v>
      </c>
      <c r="C88" s="403">
        <v>32</v>
      </c>
      <c r="D88" s="404" t="s">
        <v>1</v>
      </c>
      <c r="E88" s="405"/>
      <c r="F88" s="406">
        <f t="shared" si="1"/>
        <v>0</v>
      </c>
      <c r="G88" s="85"/>
    </row>
    <row r="89" spans="1:7" ht="18.75" customHeight="1" thickBot="1">
      <c r="A89" s="441"/>
      <c r="B89" s="402" t="s">
        <v>500</v>
      </c>
      <c r="C89" s="403">
        <v>32</v>
      </c>
      <c r="D89" s="404" t="s">
        <v>1</v>
      </c>
      <c r="E89" s="405"/>
      <c r="F89" s="406">
        <f t="shared" si="1"/>
        <v>0</v>
      </c>
      <c r="G89" s="85"/>
    </row>
    <row r="90" spans="1:7" ht="18.75" customHeight="1">
      <c r="A90" s="441"/>
      <c r="B90"/>
      <c r="C90" s="393"/>
      <c r="D90" s="393"/>
      <c r="E90" s="393"/>
      <c r="F90" s="393"/>
      <c r="G90" s="85"/>
    </row>
    <row r="91" spans="1:7" ht="166.5" thickBot="1">
      <c r="A91" s="441" t="s">
        <v>211</v>
      </c>
      <c r="B91" s="431" t="s">
        <v>501</v>
      </c>
      <c r="C91" s="443"/>
      <c r="D91" s="398"/>
      <c r="E91" s="398"/>
      <c r="F91" s="400"/>
      <c r="G91" s="85"/>
    </row>
    <row r="92" spans="1:7" ht="18.75" customHeight="1" thickBot="1">
      <c r="A92" s="441"/>
      <c r="B92" s="402" t="s">
        <v>119</v>
      </c>
      <c r="C92" s="403">
        <v>7</v>
      </c>
      <c r="D92" s="404" t="s">
        <v>52</v>
      </c>
      <c r="E92" s="405"/>
      <c r="F92" s="406">
        <f t="shared" ref="F92:F93" si="2">C92*E92</f>
        <v>0</v>
      </c>
      <c r="G92" s="85"/>
    </row>
    <row r="93" spans="1:7" ht="18.75" customHeight="1" thickBot="1">
      <c r="A93" s="441"/>
      <c r="B93" s="402" t="s">
        <v>502</v>
      </c>
      <c r="C93" s="403">
        <v>33</v>
      </c>
      <c r="D93" s="404" t="s">
        <v>1</v>
      </c>
      <c r="E93" s="405"/>
      <c r="F93" s="406">
        <f t="shared" si="2"/>
        <v>0</v>
      </c>
      <c r="G93" s="85"/>
    </row>
    <row r="94" spans="1:7" ht="18.75" customHeight="1">
      <c r="A94" s="441"/>
      <c r="B94"/>
      <c r="C94" s="393"/>
      <c r="D94" s="393"/>
      <c r="E94" s="393"/>
      <c r="F94" s="393"/>
      <c r="G94" s="85"/>
    </row>
    <row r="95" spans="1:7" ht="64.5" thickBot="1">
      <c r="A95" s="441" t="s">
        <v>81</v>
      </c>
      <c r="B95" s="431" t="s">
        <v>503</v>
      </c>
      <c r="C95" s="397"/>
      <c r="D95" s="398"/>
      <c r="E95" s="399"/>
      <c r="F95" s="400"/>
      <c r="G95" s="85"/>
    </row>
    <row r="96" spans="1:7" ht="18.75" customHeight="1" thickBot="1">
      <c r="A96" s="441"/>
      <c r="B96" s="402"/>
      <c r="C96" s="403">
        <v>2</v>
      </c>
      <c r="D96" s="404" t="s">
        <v>1</v>
      </c>
      <c r="E96" s="405"/>
      <c r="F96" s="406">
        <f>C96*E96</f>
        <v>0</v>
      </c>
      <c r="G96" s="85"/>
    </row>
    <row r="97" spans="1:7" ht="18.75" customHeight="1">
      <c r="A97" s="441"/>
      <c r="B97"/>
      <c r="C97" s="393"/>
      <c r="D97" s="393"/>
      <c r="E97" s="393"/>
      <c r="F97" s="393"/>
      <c r="G97" s="85"/>
    </row>
    <row r="98" spans="1:7" ht="51.75" thickBot="1">
      <c r="A98" s="441" t="s">
        <v>212</v>
      </c>
      <c r="B98" s="444" t="s">
        <v>504</v>
      </c>
      <c r="C98" s="445"/>
      <c r="D98" s="446"/>
      <c r="E98" s="446"/>
      <c r="F98" s="447"/>
      <c r="G98" s="85"/>
    </row>
    <row r="99" spans="1:7" ht="18.75" customHeight="1" thickBot="1">
      <c r="A99" s="441"/>
      <c r="B99" s="448"/>
      <c r="C99" s="429">
        <v>1</v>
      </c>
      <c r="D99" s="425" t="s">
        <v>3</v>
      </c>
      <c r="E99" s="26"/>
      <c r="F99" s="426">
        <f>C99*E99</f>
        <v>0</v>
      </c>
      <c r="G99" s="85"/>
    </row>
    <row r="100" spans="1:7" ht="18.75" customHeight="1">
      <c r="A100" s="441"/>
      <c r="B100"/>
      <c r="C100" s="393"/>
      <c r="D100" s="393"/>
      <c r="E100" s="393"/>
      <c r="F100" s="393"/>
      <c r="G100" s="85"/>
    </row>
    <row r="101" spans="1:7" ht="64.5" thickBot="1">
      <c r="A101" s="441" t="s">
        <v>108</v>
      </c>
      <c r="B101" s="444" t="s">
        <v>505</v>
      </c>
      <c r="C101" s="445"/>
      <c r="D101" s="446"/>
      <c r="E101" s="446"/>
      <c r="F101" s="447"/>
      <c r="G101" s="85"/>
    </row>
    <row r="102" spans="1:7" ht="18.75" customHeight="1" thickBot="1">
      <c r="A102" s="441"/>
      <c r="B102" s="448" t="s">
        <v>506</v>
      </c>
      <c r="C102" s="429">
        <v>1</v>
      </c>
      <c r="D102" s="425" t="s">
        <v>485</v>
      </c>
      <c r="E102" s="26"/>
      <c r="F102" s="426">
        <f>C102*E102</f>
        <v>0</v>
      </c>
      <c r="G102" s="85"/>
    </row>
    <row r="103" spans="1:7" ht="18.75" customHeight="1" thickBot="1">
      <c r="A103" s="441"/>
      <c r="B103" s="448" t="s">
        <v>507</v>
      </c>
      <c r="C103" s="429">
        <v>2</v>
      </c>
      <c r="D103" s="425" t="s">
        <v>485</v>
      </c>
      <c r="E103" s="26"/>
      <c r="F103" s="426">
        <f>C103*E103</f>
        <v>0</v>
      </c>
      <c r="G103" s="85"/>
    </row>
    <row r="104" spans="1:7" customFormat="1">
      <c r="A104" s="441"/>
      <c r="B104" s="449"/>
      <c r="C104" s="450"/>
      <c r="D104" s="451"/>
      <c r="E104" s="452"/>
      <c r="F104" s="453"/>
      <c r="G104" s="9"/>
    </row>
    <row r="105" spans="1:7" s="6" customFormat="1" ht="115.5" thickBot="1">
      <c r="A105" s="18" t="s">
        <v>100</v>
      </c>
      <c r="B105" s="5" t="s">
        <v>335</v>
      </c>
      <c r="C105" s="19"/>
      <c r="D105" s="44"/>
      <c r="E105" s="44"/>
      <c r="F105" s="45"/>
      <c r="G105" s="13"/>
    </row>
    <row r="106" spans="1:7" s="6" customFormat="1" ht="18.75" customHeight="1" thickBot="1">
      <c r="A106" s="22"/>
      <c r="B106" s="39" t="s">
        <v>336</v>
      </c>
      <c r="C106" s="40">
        <v>7.5</v>
      </c>
      <c r="D106" s="41" t="s">
        <v>52</v>
      </c>
      <c r="E106" s="26"/>
      <c r="F106" s="27">
        <f>C106*E106</f>
        <v>0</v>
      </c>
      <c r="G106" s="85"/>
    </row>
    <row r="107" spans="1:7" s="6" customFormat="1" ht="18.75" customHeight="1" thickBot="1">
      <c r="A107" s="22"/>
      <c r="B107" s="39" t="s">
        <v>193</v>
      </c>
      <c r="C107" s="40">
        <v>22</v>
      </c>
      <c r="D107" s="41" t="s">
        <v>1</v>
      </c>
      <c r="E107" s="26"/>
      <c r="F107" s="27">
        <f>C107*E107</f>
        <v>0</v>
      </c>
      <c r="G107" s="85"/>
    </row>
    <row r="108" spans="1:7" s="6" customFormat="1" ht="26.25" thickBot="1">
      <c r="A108" s="22"/>
      <c r="B108" s="251" t="s">
        <v>195</v>
      </c>
      <c r="C108" s="40">
        <v>54</v>
      </c>
      <c r="D108" s="41" t="s">
        <v>1</v>
      </c>
      <c r="E108" s="26"/>
      <c r="F108" s="27">
        <f>C108*E108</f>
        <v>0</v>
      </c>
      <c r="G108" s="85"/>
    </row>
    <row r="109" spans="1:7" s="6" customFormat="1" ht="18.75" customHeight="1" thickBot="1">
      <c r="A109" s="22"/>
      <c r="B109" s="39" t="s">
        <v>194</v>
      </c>
      <c r="C109" s="40">
        <v>110</v>
      </c>
      <c r="D109" s="41" t="s">
        <v>1</v>
      </c>
      <c r="E109" s="26"/>
      <c r="F109" s="27">
        <f>C109*E109</f>
        <v>0</v>
      </c>
      <c r="G109" s="85"/>
    </row>
    <row r="110" spans="1:7" s="6" customFormat="1">
      <c r="A110" s="205"/>
      <c r="B110" s="96"/>
      <c r="C110" s="96"/>
      <c r="D110" s="96"/>
      <c r="E110" s="96"/>
      <c r="F110" s="96"/>
      <c r="G110" s="78"/>
    </row>
    <row r="111" spans="1:7" ht="39" thickBot="1">
      <c r="A111" s="18" t="s">
        <v>112</v>
      </c>
      <c r="B111" s="84" t="s">
        <v>337</v>
      </c>
      <c r="C111" s="73"/>
      <c r="D111" s="20"/>
      <c r="E111" s="20"/>
      <c r="F111" s="28"/>
      <c r="G111" s="1"/>
    </row>
    <row r="112" spans="1:7" ht="17.25" customHeight="1" thickBot="1">
      <c r="A112" s="38"/>
      <c r="B112" s="39"/>
      <c r="C112" s="74">
        <v>0.05</v>
      </c>
      <c r="D112" s="41"/>
      <c r="E112" s="42">
        <f>SUM(F69:F111)</f>
        <v>0</v>
      </c>
      <c r="F112" s="27">
        <f>C112*E112</f>
        <v>0</v>
      </c>
      <c r="G112" s="1"/>
    </row>
    <row r="113" spans="1:7" ht="12.75">
      <c r="A113" s="63"/>
      <c r="B113" s="2"/>
      <c r="C113" s="134"/>
      <c r="D113" s="134"/>
      <c r="E113" s="134"/>
      <c r="F113" s="135"/>
      <c r="G113" s="1"/>
    </row>
    <row r="114" spans="1:7" ht="16.5" thickBot="1"/>
    <row r="115" spans="1:7" ht="16.5" thickBot="1">
      <c r="A115" s="240"/>
      <c r="B115" s="129" t="s">
        <v>98</v>
      </c>
      <c r="C115" s="357" t="s">
        <v>0</v>
      </c>
      <c r="D115" s="358"/>
      <c r="E115" s="243"/>
      <c r="F115" s="244">
        <f>SUM(F73:F114)</f>
        <v>0</v>
      </c>
    </row>
  </sheetData>
  <sheetProtection algorithmName="SHA-512" hashValue="xRgFONpd2qjEYKq3AAcS52dw5hyhjovOrS/tGXRgE0arDx97UubxN7yV3QLu28hN9RxRjhek+NOuOiYSR9P8wQ==" saltValue="n/mZkMum416f4nBeP9o8sA==" spinCount="100000" sheet="1" objects="1" scenarios="1"/>
  <protectedRanges>
    <protectedRange sqref="E1:E85 E105:E1048576" name="Obseg1"/>
    <protectedRange sqref="E104" name="Obseg1_2"/>
    <protectedRange sqref="E86:E92 E94:E103" name="Obseg1_1_1_1"/>
    <protectedRange sqref="E93" name="Obseg1_2_1_1"/>
  </protectedRanges>
  <mergeCells count="4">
    <mergeCell ref="C115:D115"/>
    <mergeCell ref="A6:F16"/>
    <mergeCell ref="A17:F22"/>
    <mergeCell ref="B63:B64"/>
  </mergeCells>
  <conditionalFormatting sqref="F1:F5 F114:F65283 F28:F30 F35:F42 F23:F26 F68:F75 F46:F53 F58:F62">
    <cfRule type="cellIs" dxfId="329" priority="184" stopIfTrue="1" operator="equal">
      <formula>0</formula>
    </cfRule>
  </conditionalFormatting>
  <conditionalFormatting sqref="F6:F22">
    <cfRule type="cellIs" dxfId="328" priority="165" stopIfTrue="1" operator="equal">
      <formula>0</formula>
    </cfRule>
  </conditionalFormatting>
  <conditionalFormatting sqref="F34">
    <cfRule type="cellIs" dxfId="327" priority="161" stopIfTrue="1" operator="equal">
      <formula>0</formula>
    </cfRule>
  </conditionalFormatting>
  <conditionalFormatting sqref="F31">
    <cfRule type="cellIs" dxfId="326" priority="158" stopIfTrue="1" operator="equal">
      <formula>0</formula>
    </cfRule>
  </conditionalFormatting>
  <conditionalFormatting sqref="F33">
    <cfRule type="cellIs" dxfId="325" priority="157" stopIfTrue="1" operator="equal">
      <formula>0</formula>
    </cfRule>
  </conditionalFormatting>
  <conditionalFormatting sqref="F32">
    <cfRule type="cellIs" dxfId="324" priority="156" stopIfTrue="1" operator="equal">
      <formula>0</formula>
    </cfRule>
  </conditionalFormatting>
  <conditionalFormatting sqref="F111:F113">
    <cfRule type="cellIs" dxfId="323" priority="97" stopIfTrue="1" operator="equal">
      <formula>0</formula>
    </cfRule>
  </conditionalFormatting>
  <conditionalFormatting sqref="F43:F45">
    <cfRule type="cellIs" dxfId="322" priority="63" stopIfTrue="1" operator="equal">
      <formula>0</formula>
    </cfRule>
  </conditionalFormatting>
  <conditionalFormatting sqref="F27">
    <cfRule type="cellIs" dxfId="321" priority="60" stopIfTrue="1" operator="equal">
      <formula>0</formula>
    </cfRule>
  </conditionalFormatting>
  <conditionalFormatting sqref="F67">
    <cfRule type="cellIs" dxfId="320" priority="26" stopIfTrue="1" operator="equal">
      <formula>0</formula>
    </cfRule>
  </conditionalFormatting>
  <conditionalFormatting sqref="F76:F81">
    <cfRule type="cellIs" dxfId="319" priority="23" stopIfTrue="1" operator="equal">
      <formula>0</formula>
    </cfRule>
  </conditionalFormatting>
  <conditionalFormatting sqref="F105:F106 F109:F110">
    <cfRule type="cellIs" dxfId="318" priority="22" stopIfTrue="1" operator="equal">
      <formula>0</formula>
    </cfRule>
  </conditionalFormatting>
  <conditionalFormatting sqref="F107">
    <cfRule type="cellIs" dxfId="317" priority="21" stopIfTrue="1" operator="equal">
      <formula>0</formula>
    </cfRule>
  </conditionalFormatting>
  <conditionalFormatting sqref="F108">
    <cfRule type="cellIs" dxfId="316" priority="20" stopIfTrue="1" operator="equal">
      <formula>0</formula>
    </cfRule>
  </conditionalFormatting>
  <conditionalFormatting sqref="F63:F64">
    <cfRule type="cellIs" dxfId="315" priority="19" stopIfTrue="1" operator="equal">
      <formula>0</formula>
    </cfRule>
  </conditionalFormatting>
  <conditionalFormatting sqref="F66">
    <cfRule type="cellIs" dxfId="314" priority="18" stopIfTrue="1" operator="equal">
      <formula>0</formula>
    </cfRule>
  </conditionalFormatting>
  <conditionalFormatting sqref="F65">
    <cfRule type="cellIs" dxfId="313" priority="17" stopIfTrue="1" operator="equal">
      <formula>0</formula>
    </cfRule>
  </conditionalFormatting>
  <conditionalFormatting sqref="F83">
    <cfRule type="cellIs" dxfId="312" priority="16" stopIfTrue="1" operator="equal">
      <formula>0</formula>
    </cfRule>
  </conditionalFormatting>
  <conditionalFormatting sqref="F84:F85">
    <cfRule type="cellIs" dxfId="311" priority="15" stopIfTrue="1" operator="equal">
      <formula>0</formula>
    </cfRule>
  </conditionalFormatting>
  <conditionalFormatting sqref="F54:F57">
    <cfRule type="cellIs" dxfId="310" priority="14" stopIfTrue="1" operator="equal">
      <formula>0</formula>
    </cfRule>
  </conditionalFormatting>
  <conditionalFormatting sqref="F104">
    <cfRule type="cellIs" dxfId="296" priority="13" stopIfTrue="1" operator="equal">
      <formula>0</formula>
    </cfRule>
  </conditionalFormatting>
  <conditionalFormatting sqref="F90 F94 F97 F100">
    <cfRule type="cellIs" dxfId="295" priority="12" stopIfTrue="1" operator="equal">
      <formula>0</formula>
    </cfRule>
  </conditionalFormatting>
  <conditionalFormatting sqref="F89 F86:F87">
    <cfRule type="cellIs" dxfId="294" priority="11" stopIfTrue="1" operator="equal">
      <formula>0</formula>
    </cfRule>
  </conditionalFormatting>
  <conditionalFormatting sqref="F88">
    <cfRule type="cellIs" dxfId="293" priority="10" stopIfTrue="1" operator="equal">
      <formula>0</formula>
    </cfRule>
  </conditionalFormatting>
  <conditionalFormatting sqref="F91:F92">
    <cfRule type="cellIs" dxfId="292" priority="9" stopIfTrue="1" operator="equal">
      <formula>0</formula>
    </cfRule>
  </conditionalFormatting>
  <conditionalFormatting sqref="F95">
    <cfRule type="cellIs" dxfId="291" priority="8" stopIfTrue="1" operator="equal">
      <formula>0</formula>
    </cfRule>
  </conditionalFormatting>
  <conditionalFormatting sqref="F96">
    <cfRule type="cellIs" dxfId="290" priority="7" stopIfTrue="1" operator="equal">
      <formula>0</formula>
    </cfRule>
  </conditionalFormatting>
  <conditionalFormatting sqref="F98">
    <cfRule type="cellIs" dxfId="289" priority="6" stopIfTrue="1" operator="equal">
      <formula>0</formula>
    </cfRule>
  </conditionalFormatting>
  <conditionalFormatting sqref="F99">
    <cfRule type="cellIs" dxfId="288" priority="5" stopIfTrue="1" operator="equal">
      <formula>0</formula>
    </cfRule>
  </conditionalFormatting>
  <conditionalFormatting sqref="F101">
    <cfRule type="cellIs" dxfId="287" priority="4" stopIfTrue="1" operator="equal">
      <formula>0</formula>
    </cfRule>
  </conditionalFormatting>
  <conditionalFormatting sqref="F102">
    <cfRule type="cellIs" dxfId="286" priority="3" stopIfTrue="1" operator="equal">
      <formula>0</formula>
    </cfRule>
  </conditionalFormatting>
  <conditionalFormatting sqref="F103">
    <cfRule type="cellIs" dxfId="285" priority="2" stopIfTrue="1" operator="equal">
      <formula>0</formula>
    </cfRule>
  </conditionalFormatting>
  <conditionalFormatting sqref="F93">
    <cfRule type="cellIs" dxfId="284"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3" manualBreakCount="3">
    <brk id="22" max="5" man="1"/>
    <brk id="57" max="5" man="1"/>
    <brk id="7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2:J34"/>
  <sheetViews>
    <sheetView view="pageBreakPreview" topLeftCell="A22" zoomScaleNormal="100" zoomScaleSheetLayoutView="100" workbookViewId="0">
      <selection activeCell="E22" sqref="E1:E1048576"/>
    </sheetView>
  </sheetViews>
  <sheetFormatPr defaultColWidth="9.140625" defaultRowHeight="15.75"/>
  <cols>
    <col min="1" max="1" width="6.5703125" style="108" customWidth="1"/>
    <col min="2" max="2" width="65.5703125" style="124" customWidth="1"/>
    <col min="3" max="3" width="8.5703125" style="109" customWidth="1"/>
    <col min="4" max="4" width="8.5703125" style="110" customWidth="1"/>
    <col min="5" max="5" width="12.5703125" style="109" customWidth="1"/>
    <col min="6" max="6" width="15.5703125" style="109" customWidth="1"/>
    <col min="7" max="7" width="50.140625" style="6" customWidth="1"/>
    <col min="8" max="8" width="9.140625" style="1"/>
    <col min="9" max="10" width="7.85546875" style="1" customWidth="1"/>
    <col min="11" max="16384" width="9.140625" style="1"/>
  </cols>
  <sheetData>
    <row r="2" spans="1:7" ht="15" customHeight="1">
      <c r="A2" s="167" t="s">
        <v>55</v>
      </c>
      <c r="B2" s="168" t="s">
        <v>45</v>
      </c>
      <c r="C2" s="167" t="s">
        <v>292</v>
      </c>
      <c r="D2" s="167" t="s">
        <v>293</v>
      </c>
      <c r="E2" s="167" t="s">
        <v>294</v>
      </c>
      <c r="F2" s="169" t="s">
        <v>295</v>
      </c>
    </row>
    <row r="4" spans="1:7">
      <c r="A4" s="170" t="s">
        <v>135</v>
      </c>
      <c r="B4" s="171" t="s">
        <v>136</v>
      </c>
      <c r="C4" s="123"/>
      <c r="D4" s="123"/>
      <c r="E4" s="123"/>
      <c r="F4" s="123"/>
    </row>
    <row r="6" spans="1:7" s="6" customFormat="1" ht="70.5" customHeight="1">
      <c r="A6" s="355" t="s">
        <v>338</v>
      </c>
      <c r="B6" s="355"/>
      <c r="C6" s="355"/>
      <c r="D6" s="355"/>
      <c r="E6" s="355"/>
      <c r="F6" s="355"/>
    </row>
    <row r="7" spans="1:7" s="6" customFormat="1" ht="70.5" customHeight="1">
      <c r="A7" s="351"/>
      <c r="B7" s="351"/>
      <c r="C7" s="351"/>
      <c r="D7" s="351"/>
      <c r="E7" s="351"/>
      <c r="F7" s="351"/>
    </row>
    <row r="8" spans="1:7" s="6" customFormat="1" ht="70.5" customHeight="1">
      <c r="A8" s="351"/>
      <c r="B8" s="351"/>
      <c r="C8" s="351"/>
      <c r="D8" s="351"/>
      <c r="E8" s="351"/>
      <c r="F8" s="351"/>
    </row>
    <row r="9" spans="1:7" s="6" customFormat="1" ht="70.5" customHeight="1">
      <c r="A9" s="351"/>
      <c r="B9" s="351"/>
      <c r="C9" s="351"/>
      <c r="D9" s="351"/>
      <c r="E9" s="351"/>
      <c r="F9" s="351"/>
    </row>
    <row r="10" spans="1:7" s="6" customFormat="1" ht="70.5" customHeight="1">
      <c r="A10" s="351"/>
      <c r="B10" s="351"/>
      <c r="C10" s="351"/>
      <c r="D10" s="351"/>
      <c r="E10" s="351"/>
      <c r="F10" s="351"/>
    </row>
    <row r="11" spans="1:7" s="6" customFormat="1" ht="77.25" customHeight="1">
      <c r="A11" s="351"/>
      <c r="B11" s="351"/>
      <c r="C11" s="351"/>
      <c r="D11" s="351"/>
      <c r="E11" s="351"/>
      <c r="F11" s="351"/>
    </row>
    <row r="12" spans="1:7" s="6" customFormat="1">
      <c r="A12" s="108"/>
      <c r="B12" s="124"/>
      <c r="C12" s="109"/>
      <c r="D12" s="110"/>
      <c r="E12" s="109"/>
      <c r="F12" s="109"/>
    </row>
    <row r="13" spans="1:7" s="6" customFormat="1" ht="63.75">
      <c r="A13" s="182"/>
      <c r="B13" s="252" t="s">
        <v>339</v>
      </c>
      <c r="C13" s="189"/>
      <c r="D13" s="189"/>
      <c r="E13" s="189"/>
      <c r="F13" s="189"/>
    </row>
    <row r="14" spans="1:7" s="6" customFormat="1" ht="25.5" customHeight="1">
      <c r="A14" s="182"/>
      <c r="B14" s="189"/>
      <c r="C14" s="189"/>
      <c r="D14" s="189"/>
      <c r="E14" s="189"/>
      <c r="F14" s="189"/>
    </row>
    <row r="15" spans="1:7" s="6" customFormat="1" ht="192" thickBot="1">
      <c r="A15" s="190" t="s">
        <v>72</v>
      </c>
      <c r="B15" s="112" t="s">
        <v>340</v>
      </c>
      <c r="C15" s="113"/>
      <c r="D15" s="157"/>
      <c r="E15" s="157"/>
      <c r="F15" s="158"/>
    </row>
    <row r="16" spans="1:7" s="6" customFormat="1" ht="18.75" customHeight="1" thickBot="1">
      <c r="A16" s="159"/>
      <c r="B16" s="160"/>
      <c r="C16" s="191">
        <v>8</v>
      </c>
      <c r="D16" s="162" t="s">
        <v>5</v>
      </c>
      <c r="E16" s="163"/>
      <c r="F16" s="122">
        <f t="shared" ref="F16" si="0">C16*E16</f>
        <v>0</v>
      </c>
      <c r="G16" s="85"/>
    </row>
    <row r="17" spans="1:10" s="6" customFormat="1" ht="18.75" customHeight="1">
      <c r="A17" s="260"/>
      <c r="B17" s="454"/>
      <c r="C17" s="455"/>
      <c r="D17" s="456"/>
      <c r="E17" s="457"/>
      <c r="F17" s="419"/>
      <c r="G17" s="85"/>
    </row>
    <row r="18" spans="1:10" s="6" customFormat="1" ht="192" thickBot="1">
      <c r="A18" s="441" t="s">
        <v>68</v>
      </c>
      <c r="B18" s="431" t="s">
        <v>508</v>
      </c>
      <c r="C18" s="397"/>
      <c r="D18" s="398"/>
      <c r="E18" s="398"/>
      <c r="F18" s="400"/>
      <c r="G18" s="85"/>
    </row>
    <row r="19" spans="1:10" s="6" customFormat="1" ht="26.25" thickBot="1">
      <c r="A19" s="441"/>
      <c r="B19" s="458" t="s">
        <v>509</v>
      </c>
      <c r="C19" s="403">
        <v>55</v>
      </c>
      <c r="D19" s="404" t="s">
        <v>2</v>
      </c>
      <c r="E19" s="405"/>
      <c r="F19" s="406">
        <f>C19*E19</f>
        <v>0</v>
      </c>
      <c r="G19" s="85"/>
    </row>
    <row r="20" spans="1:10" s="6" customFormat="1" ht="18.75" customHeight="1" thickBot="1">
      <c r="A20" s="391"/>
      <c r="B20" s="432" t="s">
        <v>510</v>
      </c>
      <c r="C20" s="403">
        <v>55</v>
      </c>
      <c r="D20" s="404" t="s">
        <v>2</v>
      </c>
      <c r="E20" s="405"/>
      <c r="F20" s="406">
        <f>C20*E20</f>
        <v>0</v>
      </c>
      <c r="G20" s="85"/>
    </row>
    <row r="21" spans="1:10" s="6" customFormat="1" ht="16.5" thickBot="1">
      <c r="A21" s="391"/>
      <c r="B21" s="432" t="s">
        <v>511</v>
      </c>
      <c r="C21" s="403">
        <v>55</v>
      </c>
      <c r="D21" s="404" t="s">
        <v>2</v>
      </c>
      <c r="E21" s="405"/>
      <c r="F21" s="406">
        <f t="shared" ref="F21" si="1">C21*E21</f>
        <v>0</v>
      </c>
    </row>
    <row r="22" spans="1:10" s="6" customFormat="1" ht="16.5" thickBot="1">
      <c r="A22" s="182"/>
      <c r="B22" s="182"/>
      <c r="C22" s="182"/>
      <c r="D22" s="182"/>
      <c r="E22" s="182"/>
      <c r="F22" s="182"/>
    </row>
    <row r="23" spans="1:10" s="6" customFormat="1" ht="16.5" thickBot="1">
      <c r="A23" s="196"/>
      <c r="B23" s="171" t="s">
        <v>136</v>
      </c>
      <c r="C23" s="197"/>
      <c r="D23" s="198" t="s">
        <v>0</v>
      </c>
      <c r="E23" s="199"/>
      <c r="F23" s="200">
        <f>SUM(F12:F22)</f>
        <v>0</v>
      </c>
      <c r="H23" s="1"/>
      <c r="I23" s="1"/>
      <c r="J23" s="1"/>
    </row>
    <row r="24" spans="1:10" s="6" customFormat="1">
      <c r="A24" s="108"/>
      <c r="B24" s="124"/>
      <c r="C24" s="109"/>
      <c r="D24" s="110"/>
      <c r="E24" s="109"/>
      <c r="F24" s="109"/>
      <c r="H24" s="1"/>
      <c r="I24" s="1"/>
      <c r="J24" s="1"/>
    </row>
    <row r="25" spans="1:10" s="6" customFormat="1">
      <c r="A25" s="108"/>
      <c r="B25" s="124"/>
      <c r="C25" s="109"/>
      <c r="D25" s="110"/>
      <c r="E25" s="109"/>
      <c r="F25" s="109"/>
      <c r="H25" s="1"/>
      <c r="I25" s="1"/>
      <c r="J25" s="1"/>
    </row>
    <row r="26" spans="1:10" s="6" customFormat="1">
      <c r="A26" s="108"/>
      <c r="B26" s="124"/>
      <c r="C26" s="109"/>
      <c r="D26" s="110"/>
      <c r="E26" s="109"/>
      <c r="F26" s="109"/>
      <c r="H26" s="1"/>
      <c r="I26" s="1"/>
      <c r="J26" s="1"/>
    </row>
    <row r="27" spans="1:10" s="6" customFormat="1" ht="16.5" thickBot="1">
      <c r="A27" s="176"/>
      <c r="B27" s="180" t="s">
        <v>85</v>
      </c>
      <c r="C27" s="179"/>
      <c r="D27" s="179"/>
      <c r="E27" s="179"/>
      <c r="F27" s="179"/>
      <c r="H27" s="1"/>
      <c r="I27" s="1"/>
      <c r="J27" s="1"/>
    </row>
    <row r="28" spans="1:10" s="6" customFormat="1" ht="16.5" thickTop="1">
      <c r="A28" s="108"/>
      <c r="B28" s="124"/>
      <c r="C28" s="109"/>
      <c r="D28" s="110"/>
      <c r="E28" s="109"/>
      <c r="F28" s="109"/>
      <c r="H28" s="1"/>
      <c r="I28" s="1"/>
      <c r="J28" s="1"/>
    </row>
    <row r="29" spans="1:10" s="6" customFormat="1">
      <c r="A29" s="108"/>
      <c r="B29" s="124"/>
      <c r="C29" s="109"/>
      <c r="D29" s="110"/>
      <c r="E29" s="109"/>
      <c r="F29" s="109"/>
      <c r="H29" s="1"/>
      <c r="I29" s="1"/>
      <c r="J29" s="1"/>
    </row>
    <row r="30" spans="1:10" ht="39" thickBot="1">
      <c r="A30" s="111" t="s">
        <v>69</v>
      </c>
      <c r="B30" s="164" t="s">
        <v>341</v>
      </c>
      <c r="C30" s="193"/>
      <c r="D30" s="114"/>
      <c r="E30" s="114"/>
      <c r="F30" s="116"/>
      <c r="G30" s="1"/>
    </row>
    <row r="31" spans="1:10" ht="17.25" customHeight="1" thickBot="1">
      <c r="A31" s="117"/>
      <c r="B31" s="118"/>
      <c r="C31" s="194">
        <v>0.05</v>
      </c>
      <c r="D31" s="120"/>
      <c r="E31" s="121">
        <f>SUM(F23:F30)</f>
        <v>0</v>
      </c>
      <c r="F31" s="122">
        <f>C31*E31</f>
        <v>0</v>
      </c>
      <c r="G31" s="1"/>
    </row>
    <row r="32" spans="1:10" ht="12.75">
      <c r="A32" s="176"/>
      <c r="B32" s="177"/>
      <c r="C32" s="179"/>
      <c r="D32" s="179"/>
      <c r="E32" s="179"/>
      <c r="F32" s="178"/>
      <c r="G32" s="1"/>
    </row>
    <row r="33" spans="1:6" ht="16.5" thickBot="1"/>
    <row r="34" spans="1:6" ht="16.5" thickBot="1">
      <c r="A34" s="196"/>
      <c r="B34" s="171" t="s">
        <v>137</v>
      </c>
      <c r="C34" s="353" t="s">
        <v>0</v>
      </c>
      <c r="D34" s="356"/>
      <c r="E34" s="199"/>
      <c r="F34" s="200">
        <f>SUM(F27:F33)</f>
        <v>0</v>
      </c>
    </row>
  </sheetData>
  <sheetProtection algorithmName="SHA-512" hashValue="44ADOas7ib7Z3x30PlIKjdcCZBuatZYqSBBuvpLgil3bq5Cdc9ZZLloNfq8GeiYiJ80nCimziB0QB20u5pfsbg==" saltValue="hxci17EzEiN6gtYVQvmviA==" spinCount="100000" sheet="1" objects="1" scenarios="1"/>
  <protectedRanges>
    <protectedRange sqref="E1:E17 E22:E1048576" name="Obseg1"/>
    <protectedRange sqref="E18:E21" name="Obseg1_1"/>
  </protectedRanges>
  <mergeCells count="2">
    <mergeCell ref="A6:F11"/>
    <mergeCell ref="C34:D34"/>
  </mergeCells>
  <conditionalFormatting sqref="F33:F65475 F1:F12 F22:F29">
    <cfRule type="cellIs" dxfId="283" priority="29" stopIfTrue="1" operator="equal">
      <formula>0</formula>
    </cfRule>
  </conditionalFormatting>
  <conditionalFormatting sqref="F30:F32">
    <cfRule type="cellIs" dxfId="282" priority="12" stopIfTrue="1" operator="equal">
      <formula>0</formula>
    </cfRule>
  </conditionalFormatting>
  <conditionalFormatting sqref="F13:F14">
    <cfRule type="cellIs" dxfId="281" priority="7" stopIfTrue="1" operator="equal">
      <formula>0</formula>
    </cfRule>
  </conditionalFormatting>
  <conditionalFormatting sqref="F15:F17">
    <cfRule type="cellIs" dxfId="280" priority="6" stopIfTrue="1" operator="equal">
      <formula>0</formula>
    </cfRule>
  </conditionalFormatting>
  <conditionalFormatting sqref="F18 F21">
    <cfRule type="cellIs" dxfId="2" priority="3" stopIfTrue="1" operator="equal">
      <formula>0</formula>
    </cfRule>
  </conditionalFormatting>
  <conditionalFormatting sqref="F19">
    <cfRule type="cellIs" dxfId="1" priority="2" stopIfTrue="1" operator="equal">
      <formula>0</formula>
    </cfRule>
  </conditionalFormatting>
  <conditionalFormatting sqref="F20">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L64"/>
  <sheetViews>
    <sheetView view="pageBreakPreview" zoomScaleNormal="100" zoomScaleSheetLayoutView="100" workbookViewId="0">
      <selection activeCell="E1" sqref="E1:E1048576"/>
    </sheetView>
  </sheetViews>
  <sheetFormatPr defaultColWidth="9.140625" defaultRowHeight="12.75"/>
  <cols>
    <col min="1" max="1" width="6.5703125" style="31" customWidth="1"/>
    <col min="2" max="2" width="65.5703125" style="32" customWidth="1"/>
    <col min="3" max="3" width="8.5703125" style="33" customWidth="1"/>
    <col min="4" max="4" width="8.5703125" style="34" customWidth="1"/>
    <col min="5" max="5" width="12.5703125" style="33" customWidth="1"/>
    <col min="6" max="6" width="15.5703125" style="33" customWidth="1"/>
    <col min="7" max="7" width="52.85546875" style="58" customWidth="1"/>
    <col min="8" max="16384" width="9.140625" style="1"/>
  </cols>
  <sheetData>
    <row r="2" spans="1:7" ht="15" customHeight="1">
      <c r="A2" s="125" t="s">
        <v>55</v>
      </c>
      <c r="B2" s="126" t="s">
        <v>45</v>
      </c>
      <c r="C2" s="125" t="s">
        <v>292</v>
      </c>
      <c r="D2" s="125" t="s">
        <v>293</v>
      </c>
      <c r="E2" s="125" t="s">
        <v>294</v>
      </c>
      <c r="F2" s="127" t="s">
        <v>295</v>
      </c>
    </row>
    <row r="4" spans="1:7" ht="18" customHeight="1">
      <c r="A4" s="128" t="s">
        <v>142</v>
      </c>
      <c r="B4" s="129" t="s">
        <v>122</v>
      </c>
      <c r="C4" s="130"/>
      <c r="D4" s="130"/>
      <c r="E4" s="130"/>
      <c r="F4" s="130"/>
    </row>
    <row r="5" spans="1:7">
      <c r="A5" s="131"/>
      <c r="B5" s="132"/>
      <c r="C5" s="130"/>
      <c r="D5" s="130"/>
      <c r="E5" s="130"/>
      <c r="F5" s="130"/>
    </row>
    <row r="6" spans="1:7" ht="309" customHeight="1">
      <c r="A6" s="363" t="s">
        <v>342</v>
      </c>
      <c r="B6" s="363"/>
      <c r="C6" s="363"/>
      <c r="D6" s="363"/>
      <c r="E6" s="363"/>
      <c r="F6" s="363"/>
    </row>
    <row r="7" spans="1:7" ht="76.5">
      <c r="A7" s="63"/>
      <c r="B7" s="4" t="s">
        <v>343</v>
      </c>
      <c r="C7" s="134"/>
      <c r="D7" s="134"/>
      <c r="E7" s="134"/>
      <c r="F7" s="135"/>
    </row>
    <row r="8" spans="1:7">
      <c r="A8" s="63"/>
      <c r="B8" s="92"/>
      <c r="C8" s="134"/>
      <c r="D8" s="134"/>
      <c r="E8" s="134"/>
      <c r="F8" s="135"/>
    </row>
    <row r="9" spans="1:7">
      <c r="A9" s="63"/>
      <c r="B9" s="92"/>
      <c r="C9" s="134"/>
      <c r="D9" s="134"/>
      <c r="E9" s="134"/>
      <c r="F9" s="135"/>
    </row>
    <row r="10" spans="1:7" ht="243" thickBot="1">
      <c r="A10" s="36" t="s">
        <v>72</v>
      </c>
      <c r="B10" s="43" t="s">
        <v>344</v>
      </c>
      <c r="C10" s="19"/>
      <c r="D10" s="20"/>
      <c r="E10" s="254"/>
      <c r="F10" s="255"/>
    </row>
    <row r="11" spans="1:7" ht="21" customHeight="1" thickBot="1">
      <c r="A11" s="22"/>
      <c r="B11" s="23" t="s">
        <v>84</v>
      </c>
      <c r="C11" s="24">
        <v>1510</v>
      </c>
      <c r="D11" s="25" t="s">
        <v>1</v>
      </c>
      <c r="E11" s="26"/>
      <c r="F11" s="27">
        <f t="shared" ref="F11:F15" si="0">C11*E11</f>
        <v>0</v>
      </c>
      <c r="G11" s="85"/>
    </row>
    <row r="12" spans="1:7" ht="21" customHeight="1" thickBot="1">
      <c r="A12" s="22"/>
      <c r="B12" s="23" t="s">
        <v>170</v>
      </c>
      <c r="C12" s="24">
        <v>1510</v>
      </c>
      <c r="D12" s="25" t="s">
        <v>1</v>
      </c>
      <c r="E12" s="26"/>
      <c r="F12" s="27">
        <f t="shared" ref="F12" si="1">C12*E12</f>
        <v>0</v>
      </c>
      <c r="G12" s="85"/>
    </row>
    <row r="13" spans="1:7" ht="21" customHeight="1" thickBot="1">
      <c r="A13" s="22"/>
      <c r="B13" s="23" t="s">
        <v>171</v>
      </c>
      <c r="C13" s="24">
        <v>1510</v>
      </c>
      <c r="D13" s="25" t="s">
        <v>1</v>
      </c>
      <c r="E13" s="26"/>
      <c r="F13" s="27">
        <f t="shared" si="0"/>
        <v>0</v>
      </c>
      <c r="G13" s="85"/>
    </row>
    <row r="14" spans="1:7" ht="21" customHeight="1" thickBot="1">
      <c r="A14" s="22"/>
      <c r="B14" s="23" t="s">
        <v>172</v>
      </c>
      <c r="C14" s="24">
        <v>1510</v>
      </c>
      <c r="D14" s="25" t="s">
        <v>1</v>
      </c>
      <c r="E14" s="26"/>
      <c r="F14" s="27">
        <f t="shared" ref="F14" si="2">C14*E14</f>
        <v>0</v>
      </c>
      <c r="G14" s="85"/>
    </row>
    <row r="15" spans="1:7" ht="21.75" customHeight="1" thickBot="1">
      <c r="A15" s="38"/>
      <c r="B15" s="39" t="s">
        <v>345</v>
      </c>
      <c r="C15" s="40">
        <v>68.099999999999994</v>
      </c>
      <c r="D15" s="41" t="s">
        <v>2</v>
      </c>
      <c r="E15" s="42"/>
      <c r="F15" s="27">
        <f t="shared" si="0"/>
        <v>0</v>
      </c>
      <c r="G15" s="85"/>
    </row>
    <row r="16" spans="1:7">
      <c r="A16" s="107"/>
      <c r="B16" s="107"/>
      <c r="C16" s="107"/>
      <c r="D16" s="107"/>
      <c r="E16" s="107"/>
      <c r="F16" s="107"/>
    </row>
    <row r="17" spans="1:7" s="21" customFormat="1" ht="204.75" thickBot="1">
      <c r="A17" s="18" t="s">
        <v>68</v>
      </c>
      <c r="B17" s="5" t="s">
        <v>346</v>
      </c>
      <c r="C17" s="19"/>
      <c r="D17" s="20"/>
      <c r="E17" s="20"/>
      <c r="F17" s="5"/>
      <c r="G17" s="59"/>
    </row>
    <row r="18" spans="1:7" s="21" customFormat="1" ht="21" customHeight="1" thickBot="1">
      <c r="A18" s="22"/>
      <c r="B18" s="23" t="s">
        <v>173</v>
      </c>
      <c r="C18" s="24">
        <v>45</v>
      </c>
      <c r="D18" s="25" t="s">
        <v>2</v>
      </c>
      <c r="E18" s="26"/>
      <c r="F18" s="27">
        <f>C18*E18</f>
        <v>0</v>
      </c>
      <c r="G18" s="85"/>
    </row>
    <row r="19" spans="1:7" s="21" customFormat="1" ht="21" customHeight="1" thickBot="1">
      <c r="A19" s="22"/>
      <c r="B19" s="23" t="s">
        <v>103</v>
      </c>
      <c r="C19" s="24">
        <v>30</v>
      </c>
      <c r="D19" s="25" t="s">
        <v>2</v>
      </c>
      <c r="E19" s="26"/>
      <c r="F19" s="27">
        <f>C19*E19</f>
        <v>0</v>
      </c>
      <c r="G19" s="85"/>
    </row>
    <row r="20" spans="1:7" s="21" customFormat="1" ht="21" customHeight="1" thickBot="1">
      <c r="A20" s="22"/>
      <c r="B20" s="23" t="s">
        <v>104</v>
      </c>
      <c r="C20" s="24">
        <v>134</v>
      </c>
      <c r="D20" s="25" t="s">
        <v>2</v>
      </c>
      <c r="E20" s="26"/>
      <c r="F20" s="27">
        <f>C20*E20</f>
        <v>0</v>
      </c>
      <c r="G20" s="85"/>
    </row>
    <row r="21" spans="1:7" s="21" customFormat="1" ht="15.75">
      <c r="A21" s="205"/>
      <c r="B21" s="2"/>
      <c r="C21" s="134"/>
      <c r="D21" s="134"/>
      <c r="E21" s="134"/>
      <c r="F21" s="134"/>
      <c r="G21" s="15"/>
    </row>
    <row r="22" spans="1:7" ht="153" customHeight="1" thickBot="1">
      <c r="A22" s="36" t="s">
        <v>69</v>
      </c>
      <c r="B22" s="5" t="s">
        <v>347</v>
      </c>
      <c r="C22" s="19"/>
      <c r="D22" s="20"/>
      <c r="E22" s="254"/>
      <c r="F22" s="255"/>
    </row>
    <row r="23" spans="1:7" ht="21.75" customHeight="1" thickBot="1">
      <c r="A23" s="38"/>
      <c r="B23" s="39" t="s">
        <v>196</v>
      </c>
      <c r="C23" s="40">
        <v>7</v>
      </c>
      <c r="D23" s="41" t="s">
        <v>1</v>
      </c>
      <c r="E23" s="42"/>
      <c r="F23" s="27">
        <f>C23*E23</f>
        <v>0</v>
      </c>
      <c r="G23" s="85"/>
    </row>
    <row r="24" spans="1:7" ht="21.75" customHeight="1" thickBot="1">
      <c r="A24" s="38"/>
      <c r="B24" s="39" t="s">
        <v>197</v>
      </c>
      <c r="C24" s="40">
        <v>4</v>
      </c>
      <c r="D24" s="41" t="s">
        <v>1</v>
      </c>
      <c r="E24" s="42"/>
      <c r="F24" s="27">
        <f>C24*E24</f>
        <v>0</v>
      </c>
      <c r="G24" s="85"/>
    </row>
    <row r="25" spans="1:7" ht="21.75" customHeight="1" thickBot="1">
      <c r="A25" s="38"/>
      <c r="B25" s="39" t="s">
        <v>93</v>
      </c>
      <c r="C25" s="40">
        <v>11</v>
      </c>
      <c r="D25" s="41" t="s">
        <v>1</v>
      </c>
      <c r="E25" s="42"/>
      <c r="F25" s="27">
        <f>C25*E25</f>
        <v>0</v>
      </c>
      <c r="G25" s="85"/>
    </row>
    <row r="26" spans="1:7">
      <c r="A26" s="107"/>
      <c r="B26" s="107"/>
      <c r="C26" s="107"/>
      <c r="D26" s="107"/>
      <c r="E26" s="107"/>
      <c r="F26" s="107"/>
    </row>
    <row r="27" spans="1:7" ht="114" customHeight="1" thickBot="1">
      <c r="A27" s="36" t="s">
        <v>70</v>
      </c>
      <c r="B27" s="5" t="s">
        <v>348</v>
      </c>
      <c r="C27" s="19"/>
      <c r="D27" s="20"/>
      <c r="E27" s="254"/>
      <c r="F27" s="255"/>
    </row>
    <row r="28" spans="1:7" ht="21.75" customHeight="1" thickBot="1">
      <c r="A28" s="38"/>
      <c r="B28" s="39"/>
      <c r="C28" s="40">
        <v>2</v>
      </c>
      <c r="D28" s="41" t="s">
        <v>5</v>
      </c>
      <c r="E28" s="42"/>
      <c r="F28" s="27">
        <f>C28*E28</f>
        <v>0</v>
      </c>
      <c r="G28" s="85"/>
    </row>
    <row r="29" spans="1:7">
      <c r="A29" s="107"/>
      <c r="B29" s="107"/>
      <c r="C29" s="107"/>
      <c r="D29" s="107"/>
      <c r="E29" s="107"/>
      <c r="F29" s="107"/>
    </row>
    <row r="30" spans="1:7" ht="166.5" thickBot="1">
      <c r="A30" s="36" t="s">
        <v>73</v>
      </c>
      <c r="B30" s="5" t="s">
        <v>349</v>
      </c>
      <c r="C30" s="19"/>
      <c r="D30" s="20"/>
      <c r="E30" s="256"/>
      <c r="F30" s="255"/>
    </row>
    <row r="31" spans="1:7" ht="18.75" customHeight="1" thickBot="1">
      <c r="A31" s="38"/>
      <c r="B31" s="39" t="s">
        <v>198</v>
      </c>
      <c r="C31" s="40">
        <v>7.5</v>
      </c>
      <c r="D31" s="41" t="s">
        <v>2</v>
      </c>
      <c r="E31" s="42"/>
      <c r="F31" s="27">
        <f>C31*E31</f>
        <v>0</v>
      </c>
      <c r="G31" s="85"/>
    </row>
    <row r="32" spans="1:7" ht="18.75" customHeight="1" thickBot="1">
      <c r="A32" s="38"/>
      <c r="B32" s="39" t="s">
        <v>199</v>
      </c>
      <c r="C32" s="40">
        <v>3.9</v>
      </c>
      <c r="D32" s="41" t="s">
        <v>2</v>
      </c>
      <c r="E32" s="42"/>
      <c r="F32" s="27">
        <f>C32*E32</f>
        <v>0</v>
      </c>
      <c r="G32" s="85"/>
    </row>
    <row r="33" spans="1:7">
      <c r="A33" s="63"/>
      <c r="B33" s="2"/>
      <c r="C33" s="134"/>
      <c r="D33" s="134"/>
      <c r="E33" s="134"/>
      <c r="F33" s="135"/>
    </row>
    <row r="34" spans="1:7" ht="102" customHeight="1" thickBot="1">
      <c r="A34" s="36" t="s">
        <v>71</v>
      </c>
      <c r="B34" s="43" t="s">
        <v>350</v>
      </c>
      <c r="C34" s="19"/>
      <c r="D34" s="20"/>
      <c r="E34" s="20"/>
      <c r="F34" s="28"/>
    </row>
    <row r="35" spans="1:7" ht="19.5" customHeight="1" thickBot="1">
      <c r="A35" s="38"/>
      <c r="B35" s="39" t="s">
        <v>102</v>
      </c>
      <c r="C35" s="40">
        <v>136.5</v>
      </c>
      <c r="D35" s="41" t="s">
        <v>2</v>
      </c>
      <c r="E35" s="42"/>
      <c r="F35" s="27">
        <f>C35*E35</f>
        <v>0</v>
      </c>
      <c r="G35" s="85"/>
    </row>
    <row r="36" spans="1:7" ht="19.5" customHeight="1" thickBot="1">
      <c r="A36" s="38"/>
      <c r="B36" s="39" t="s">
        <v>351</v>
      </c>
      <c r="C36" s="40">
        <v>106</v>
      </c>
      <c r="D36" s="41" t="s">
        <v>2</v>
      </c>
      <c r="E36" s="42"/>
      <c r="F36" s="27">
        <f>C36*E36</f>
        <v>0</v>
      </c>
      <c r="G36" s="85"/>
    </row>
    <row r="37" spans="1:7">
      <c r="A37" s="63"/>
      <c r="B37" s="2"/>
      <c r="C37" s="134"/>
      <c r="D37" s="134"/>
      <c r="E37" s="134"/>
      <c r="F37" s="135"/>
    </row>
    <row r="38" spans="1:7" ht="90" thickBot="1">
      <c r="A38" s="36" t="s">
        <v>74</v>
      </c>
      <c r="B38" s="43" t="s">
        <v>352</v>
      </c>
      <c r="C38" s="19"/>
      <c r="D38" s="20"/>
      <c r="E38" s="20"/>
      <c r="F38" s="28"/>
      <c r="G38" s="60"/>
    </row>
    <row r="39" spans="1:7" ht="17.25" customHeight="1" thickBot="1">
      <c r="A39" s="38"/>
      <c r="B39" s="39"/>
      <c r="C39" s="40">
        <v>340</v>
      </c>
      <c r="D39" s="41" t="s">
        <v>2</v>
      </c>
      <c r="E39" s="42"/>
      <c r="F39" s="27">
        <f>C39*E39</f>
        <v>0</v>
      </c>
      <c r="G39" s="85"/>
    </row>
    <row r="40" spans="1:7">
      <c r="A40" s="63"/>
      <c r="B40" s="2"/>
      <c r="C40" s="134"/>
      <c r="D40" s="134"/>
      <c r="E40" s="134"/>
      <c r="F40" s="135"/>
    </row>
    <row r="41" spans="1:7" ht="13.5" thickBot="1">
      <c r="A41" s="63"/>
      <c r="B41" s="257"/>
      <c r="C41" s="134"/>
      <c r="D41" s="134"/>
      <c r="E41" s="134"/>
      <c r="F41" s="135"/>
    </row>
    <row r="42" spans="1:7" ht="13.5" thickBot="1">
      <c r="A42" s="240"/>
      <c r="B42" s="129" t="s">
        <v>122</v>
      </c>
      <c r="C42" s="241"/>
      <c r="D42" s="242" t="s">
        <v>0</v>
      </c>
      <c r="E42" s="137"/>
      <c r="F42" s="138">
        <f>SUM(F7:F41)</f>
        <v>0</v>
      </c>
    </row>
    <row r="43" spans="1:7">
      <c r="A43" s="63"/>
      <c r="C43" s="134"/>
      <c r="D43" s="134"/>
      <c r="E43" s="134"/>
      <c r="F43" s="134"/>
    </row>
    <row r="45" spans="1:7" ht="13.5" thickBot="1">
      <c r="A45" s="63"/>
      <c r="B45" s="245" t="s">
        <v>85</v>
      </c>
      <c r="C45" s="134"/>
      <c r="D45" s="134"/>
      <c r="E45" s="134"/>
      <c r="F45" s="134"/>
    </row>
    <row r="46" spans="1:7" ht="13.5" thickTop="1">
      <c r="A46" s="63"/>
      <c r="B46" s="2"/>
      <c r="C46" s="134"/>
      <c r="D46" s="134"/>
      <c r="E46" s="134"/>
      <c r="F46" s="134"/>
    </row>
    <row r="48" spans="1:7" ht="153.75" thickBot="1">
      <c r="A48" s="36" t="s">
        <v>75</v>
      </c>
      <c r="B48" s="43" t="s">
        <v>353</v>
      </c>
      <c r="C48" s="19"/>
      <c r="D48" s="20"/>
      <c r="E48" s="254"/>
      <c r="F48" s="255"/>
    </row>
    <row r="49" spans="1:12" ht="18.75" customHeight="1" thickBot="1">
      <c r="A49" s="38"/>
      <c r="B49" s="39" t="s">
        <v>354</v>
      </c>
      <c r="C49" s="40">
        <v>1438</v>
      </c>
      <c r="D49" s="41" t="s">
        <v>1</v>
      </c>
      <c r="E49" s="42"/>
      <c r="F49" s="27">
        <f>C49*E49</f>
        <v>0</v>
      </c>
      <c r="G49" s="85"/>
    </row>
    <row r="50" spans="1:12" ht="18.75" customHeight="1" thickBot="1">
      <c r="A50" s="38"/>
      <c r="B50" s="39" t="s">
        <v>61</v>
      </c>
      <c r="C50" s="40">
        <v>30</v>
      </c>
      <c r="D50" s="41" t="s">
        <v>1</v>
      </c>
      <c r="E50" s="42"/>
      <c r="F50" s="27">
        <f>C50*E50</f>
        <v>0</v>
      </c>
      <c r="G50" s="85"/>
    </row>
    <row r="51" spans="1:12">
      <c r="A51" s="107"/>
      <c r="B51" s="107"/>
      <c r="C51" s="107"/>
      <c r="D51" s="107"/>
      <c r="E51" s="107"/>
      <c r="F51" s="107"/>
    </row>
    <row r="52" spans="1:12" ht="77.25" thickBot="1">
      <c r="A52" s="36" t="s">
        <v>76</v>
      </c>
      <c r="B52" s="43" t="s">
        <v>355</v>
      </c>
      <c r="C52" s="19"/>
      <c r="D52" s="20"/>
      <c r="E52" s="254"/>
      <c r="F52" s="255"/>
      <c r="G52" s="364"/>
      <c r="H52" s="365"/>
      <c r="I52" s="365"/>
      <c r="J52" s="365"/>
      <c r="K52" s="365"/>
      <c r="L52" s="365"/>
    </row>
    <row r="53" spans="1:12" ht="21" customHeight="1" thickBot="1">
      <c r="A53" s="22"/>
      <c r="B53" s="23"/>
      <c r="C53" s="24">
        <v>136</v>
      </c>
      <c r="D53" s="25" t="s">
        <v>2</v>
      </c>
      <c r="E53" s="26"/>
      <c r="F53" s="27">
        <f>C53*E53</f>
        <v>0</v>
      </c>
      <c r="G53" s="85"/>
    </row>
    <row r="54" spans="1:12">
      <c r="A54" s="107"/>
      <c r="B54" s="107"/>
      <c r="C54" s="107"/>
      <c r="D54" s="107"/>
      <c r="E54" s="107"/>
      <c r="F54" s="107"/>
    </row>
    <row r="55" spans="1:12" ht="153.75" thickBot="1">
      <c r="A55" s="36" t="s">
        <v>77</v>
      </c>
      <c r="B55" s="5" t="s">
        <v>356</v>
      </c>
      <c r="C55" s="19"/>
      <c r="D55" s="20"/>
      <c r="E55" s="256"/>
      <c r="F55" s="255"/>
    </row>
    <row r="56" spans="1:12" ht="18.75" customHeight="1" thickBot="1">
      <c r="A56" s="38"/>
      <c r="B56" s="39" t="s">
        <v>174</v>
      </c>
      <c r="C56" s="40">
        <v>136.5</v>
      </c>
      <c r="D56" s="41" t="s">
        <v>2</v>
      </c>
      <c r="E56" s="42"/>
      <c r="F56" s="27">
        <f>C56*E56</f>
        <v>0</v>
      </c>
      <c r="G56" s="85"/>
    </row>
    <row r="57" spans="1:12" ht="18.75" customHeight="1" thickBot="1">
      <c r="A57" s="38"/>
      <c r="B57" s="39" t="s">
        <v>176</v>
      </c>
      <c r="C57" s="40">
        <v>106</v>
      </c>
      <c r="D57" s="41" t="s">
        <v>2</v>
      </c>
      <c r="E57" s="42"/>
      <c r="F57" s="27">
        <f>C57*E57</f>
        <v>0</v>
      </c>
      <c r="G57" s="85"/>
    </row>
    <row r="58" spans="1:12" ht="18.75" customHeight="1" thickBot="1">
      <c r="A58" s="38"/>
      <c r="B58" s="39" t="s">
        <v>175</v>
      </c>
      <c r="C58" s="40">
        <v>8</v>
      </c>
      <c r="D58" s="41" t="s">
        <v>5</v>
      </c>
      <c r="E58" s="42"/>
      <c r="F58" s="27">
        <f>C58*E58</f>
        <v>0</v>
      </c>
      <c r="G58" s="85"/>
    </row>
    <row r="59" spans="1:12">
      <c r="A59" s="63"/>
      <c r="B59" s="2"/>
      <c r="C59" s="134"/>
      <c r="D59" s="134"/>
      <c r="E59" s="134"/>
      <c r="F59" s="135"/>
    </row>
    <row r="60" spans="1:12" ht="39" thickBot="1">
      <c r="A60" s="36" t="s">
        <v>78</v>
      </c>
      <c r="B60" s="84" t="s">
        <v>357</v>
      </c>
      <c r="C60" s="73"/>
      <c r="D60" s="20"/>
      <c r="E60" s="20"/>
      <c r="F60" s="28"/>
      <c r="G60" s="17"/>
    </row>
    <row r="61" spans="1:12" ht="17.25" customHeight="1" thickBot="1">
      <c r="A61" s="38"/>
      <c r="B61" s="39"/>
      <c r="C61" s="74">
        <v>0.05</v>
      </c>
      <c r="D61" s="41"/>
      <c r="E61" s="42">
        <f>SUM(F42:F60)</f>
        <v>0</v>
      </c>
      <c r="F61" s="27">
        <f>C61*E61</f>
        <v>0</v>
      </c>
      <c r="G61" s="17"/>
    </row>
    <row r="62" spans="1:12">
      <c r="A62" s="63"/>
      <c r="B62" s="2"/>
      <c r="C62" s="134"/>
      <c r="D62" s="134"/>
      <c r="E62" s="134"/>
      <c r="F62" s="135"/>
      <c r="G62" s="17"/>
    </row>
    <row r="63" spans="1:12" ht="13.5" thickBot="1">
      <c r="A63" s="63"/>
      <c r="B63" s="257"/>
      <c r="C63" s="134"/>
      <c r="D63" s="134"/>
      <c r="E63" s="134"/>
      <c r="F63" s="135"/>
    </row>
    <row r="64" spans="1:12" ht="13.5" thickBot="1">
      <c r="A64" s="240"/>
      <c r="B64" s="129" t="s">
        <v>143</v>
      </c>
      <c r="C64" s="357" t="s">
        <v>0</v>
      </c>
      <c r="D64" s="358"/>
      <c r="E64" s="137"/>
      <c r="F64" s="138">
        <f>SUM(F45:F63)</f>
        <v>0</v>
      </c>
    </row>
  </sheetData>
  <sheetProtection algorithmName="SHA-512" hashValue="imH3seBCimugzCfNEbUdGpdTYj20HfJUlfNlLbOjXMJ/ufwsqVqG7gefrYaWJze+FUV/65tJ+gxdw1BknYuR8g==" saltValue="+GZBv0WzP4caPg8rFP6F+g=="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9" priority="165" stopIfTrue="1" operator="equal">
      <formula>0</formula>
    </cfRule>
  </conditionalFormatting>
  <conditionalFormatting sqref="F22:F23 F26">
    <cfRule type="cellIs" dxfId="278" priority="157" stopIfTrue="1" operator="equal">
      <formula>0</formula>
    </cfRule>
  </conditionalFormatting>
  <conditionalFormatting sqref="F25">
    <cfRule type="cellIs" dxfId="277" priority="155" stopIfTrue="1" operator="equal">
      <formula>0</formula>
    </cfRule>
  </conditionalFormatting>
  <conditionalFormatting sqref="F55">
    <cfRule type="cellIs" dxfId="276" priority="142" stopIfTrue="1" operator="equal">
      <formula>0</formula>
    </cfRule>
  </conditionalFormatting>
  <conditionalFormatting sqref="F56">
    <cfRule type="cellIs" dxfId="275" priority="141" stopIfTrue="1" operator="equal">
      <formula>0</formula>
    </cfRule>
  </conditionalFormatting>
  <conditionalFormatting sqref="F21 F17">
    <cfRule type="cellIs" dxfId="274" priority="140" stopIfTrue="1" operator="equal">
      <formula>0</formula>
    </cfRule>
  </conditionalFormatting>
  <conditionalFormatting sqref="F18">
    <cfRule type="cellIs" dxfId="273" priority="139" stopIfTrue="1" operator="equal">
      <formula>0</formula>
    </cfRule>
  </conditionalFormatting>
  <conditionalFormatting sqref="F20">
    <cfRule type="cellIs" dxfId="272" priority="137" stopIfTrue="1" operator="equal">
      <formula>0</formula>
    </cfRule>
  </conditionalFormatting>
  <conditionalFormatting sqref="F19">
    <cfRule type="cellIs" dxfId="271" priority="136" stopIfTrue="1" operator="equal">
      <formula>0</formula>
    </cfRule>
  </conditionalFormatting>
  <conditionalFormatting sqref="F60:F62">
    <cfRule type="cellIs" dxfId="270" priority="102" stopIfTrue="1" operator="equal">
      <formula>0</formula>
    </cfRule>
  </conditionalFormatting>
  <conditionalFormatting sqref="F32">
    <cfRule type="cellIs" dxfId="269" priority="72" stopIfTrue="1" operator="equal">
      <formula>0</formula>
    </cfRule>
  </conditionalFormatting>
  <conditionalFormatting sqref="F38 F40">
    <cfRule type="cellIs" dxfId="268" priority="70" stopIfTrue="1" operator="equal">
      <formula>0</formula>
    </cfRule>
  </conditionalFormatting>
  <conditionalFormatting sqref="F39">
    <cfRule type="cellIs" dxfId="267" priority="68" stopIfTrue="1" operator="equal">
      <formula>0</formula>
    </cfRule>
  </conditionalFormatting>
  <conditionalFormatting sqref="F12">
    <cfRule type="cellIs" dxfId="266" priority="10" stopIfTrue="1" operator="equal">
      <formula>0</formula>
    </cfRule>
  </conditionalFormatting>
  <conditionalFormatting sqref="F14">
    <cfRule type="cellIs" dxfId="265" priority="9" stopIfTrue="1" operator="equal">
      <formula>0</formula>
    </cfRule>
  </conditionalFormatting>
  <conditionalFormatting sqref="F24">
    <cfRule type="cellIs" dxfId="264" priority="5" stopIfTrue="1" operator="equal">
      <formula>0</formula>
    </cfRule>
  </conditionalFormatting>
  <conditionalFormatting sqref="F27 F29">
    <cfRule type="cellIs" dxfId="263" priority="4" stopIfTrue="1" operator="equal">
      <formula>0</formula>
    </cfRule>
  </conditionalFormatting>
  <conditionalFormatting sqref="F28">
    <cfRule type="cellIs" dxfId="262"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40625" defaultRowHeight="12.75"/>
  <cols>
    <col min="1" max="1" width="6.5703125" style="268" customWidth="1"/>
    <col min="2" max="2" width="65.5703125" style="269" customWidth="1"/>
    <col min="3" max="3" width="8.5703125" style="270" customWidth="1"/>
    <col min="4" max="4" width="8.5703125" style="271" customWidth="1"/>
    <col min="5" max="5" width="12.5703125" style="109" customWidth="1"/>
    <col min="6" max="6" width="15.5703125" style="270" customWidth="1"/>
    <col min="7" max="7" width="18.140625" style="3" customWidth="1"/>
    <col min="8" max="8" width="9.140625" style="3"/>
    <col min="9" max="9" width="49.85546875" style="3" customWidth="1"/>
    <col min="10" max="16384" width="9.140625" style="3"/>
  </cols>
  <sheetData>
    <row r="1" spans="1:6" ht="13.5" customHeight="1">
      <c r="A1" s="272"/>
      <c r="B1" s="273"/>
      <c r="C1" s="266"/>
      <c r="D1" s="266"/>
      <c r="E1" s="179"/>
      <c r="F1" s="266"/>
    </row>
    <row r="2" spans="1:6" ht="15" customHeight="1">
      <c r="A2" s="167" t="s">
        <v>56</v>
      </c>
      <c r="B2" s="168" t="s">
        <v>45</v>
      </c>
      <c r="C2" s="167" t="s">
        <v>292</v>
      </c>
      <c r="D2" s="167" t="s">
        <v>293</v>
      </c>
      <c r="E2" s="167" t="s">
        <v>294</v>
      </c>
      <c r="F2" s="169" t="s">
        <v>295</v>
      </c>
    </row>
    <row r="3" spans="1:6" ht="13.5" customHeight="1">
      <c r="A3" s="272"/>
      <c r="B3" s="273"/>
      <c r="C3" s="266"/>
      <c r="D3" s="266"/>
      <c r="E3" s="179"/>
      <c r="F3" s="266"/>
    </row>
    <row r="4" spans="1:6" ht="18" customHeight="1">
      <c r="A4" s="170" t="s">
        <v>146</v>
      </c>
      <c r="B4" s="171" t="s">
        <v>144</v>
      </c>
      <c r="C4" s="258"/>
      <c r="D4" s="258"/>
      <c r="E4" s="258"/>
      <c r="F4" s="258"/>
    </row>
    <row r="5" spans="1:6" ht="13.5" customHeight="1">
      <c r="A5" s="272"/>
      <c r="B5" s="273"/>
      <c r="C5" s="266"/>
      <c r="D5" s="266"/>
      <c r="E5" s="179"/>
      <c r="F5" s="266"/>
    </row>
    <row r="6" spans="1:6" ht="27" customHeight="1">
      <c r="A6" s="366" t="s">
        <v>92</v>
      </c>
      <c r="B6" s="367"/>
      <c r="C6" s="367"/>
      <c r="D6" s="367"/>
      <c r="E6" s="367"/>
      <c r="F6" s="367"/>
    </row>
    <row r="7" spans="1:6" ht="27" customHeight="1">
      <c r="A7" s="367"/>
      <c r="B7" s="367"/>
      <c r="C7" s="367"/>
      <c r="D7" s="367"/>
      <c r="E7" s="367"/>
      <c r="F7" s="367"/>
    </row>
    <row r="8" spans="1:6" ht="27" customHeight="1">
      <c r="A8" s="367"/>
      <c r="B8" s="367"/>
      <c r="C8" s="367"/>
      <c r="D8" s="367"/>
      <c r="E8" s="367"/>
      <c r="F8" s="367"/>
    </row>
    <row r="9" spans="1:6" ht="27" customHeight="1">
      <c r="A9" s="367"/>
      <c r="B9" s="367"/>
      <c r="C9" s="367"/>
      <c r="D9" s="367"/>
      <c r="E9" s="367"/>
      <c r="F9" s="367"/>
    </row>
    <row r="10" spans="1:6" ht="27" customHeight="1">
      <c r="A10" s="367"/>
      <c r="B10" s="367"/>
      <c r="C10" s="367"/>
      <c r="D10" s="367"/>
      <c r="E10" s="367"/>
      <c r="F10" s="367"/>
    </row>
    <row r="11" spans="1:6" ht="27" customHeight="1">
      <c r="A11" s="367"/>
      <c r="B11" s="367"/>
      <c r="C11" s="367"/>
      <c r="D11" s="367"/>
      <c r="E11" s="367"/>
      <c r="F11" s="367"/>
    </row>
    <row r="12" spans="1:6" ht="27" customHeight="1">
      <c r="A12" s="367"/>
      <c r="B12" s="367"/>
      <c r="C12" s="367"/>
      <c r="D12" s="367"/>
      <c r="E12" s="367"/>
      <c r="F12" s="367"/>
    </row>
    <row r="13" spans="1:6" ht="27" customHeight="1">
      <c r="A13" s="367"/>
      <c r="B13" s="367"/>
      <c r="C13" s="367"/>
      <c r="D13" s="367"/>
      <c r="E13" s="367"/>
      <c r="F13" s="367"/>
    </row>
    <row r="14" spans="1:6" ht="27" customHeight="1">
      <c r="A14" s="367"/>
      <c r="B14" s="367"/>
      <c r="C14" s="367"/>
      <c r="D14" s="367"/>
      <c r="E14" s="367"/>
      <c r="F14" s="367"/>
    </row>
    <row r="15" spans="1:6" ht="27" customHeight="1">
      <c r="A15" s="367"/>
      <c r="B15" s="367"/>
      <c r="C15" s="367"/>
      <c r="D15" s="367"/>
      <c r="E15" s="367"/>
      <c r="F15" s="367"/>
    </row>
    <row r="16" spans="1:6" ht="27" customHeight="1">
      <c r="A16" s="367"/>
      <c r="B16" s="367"/>
      <c r="C16" s="367"/>
      <c r="D16" s="367"/>
      <c r="E16" s="367"/>
      <c r="F16" s="367"/>
    </row>
    <row r="17" spans="1:6" ht="27" customHeight="1">
      <c r="A17" s="367"/>
      <c r="B17" s="367"/>
      <c r="C17" s="367"/>
      <c r="D17" s="367"/>
      <c r="E17" s="367"/>
      <c r="F17" s="367"/>
    </row>
    <row r="18" spans="1:6" ht="27" customHeight="1">
      <c r="A18" s="367"/>
      <c r="B18" s="367"/>
      <c r="C18" s="367"/>
      <c r="D18" s="367"/>
      <c r="E18" s="367"/>
      <c r="F18" s="367"/>
    </row>
    <row r="19" spans="1:6" ht="27" customHeight="1">
      <c r="A19" s="367"/>
      <c r="B19" s="367"/>
      <c r="C19" s="367"/>
      <c r="D19" s="367"/>
      <c r="E19" s="367"/>
      <c r="F19" s="367"/>
    </row>
    <row r="20" spans="1:6" ht="27" customHeight="1">
      <c r="A20" s="367"/>
      <c r="B20" s="367"/>
      <c r="C20" s="367"/>
      <c r="D20" s="367"/>
      <c r="E20" s="367"/>
      <c r="F20" s="367"/>
    </row>
    <row r="21" spans="1:6" ht="27" customHeight="1">
      <c r="A21" s="367"/>
      <c r="B21" s="367"/>
      <c r="C21" s="367"/>
      <c r="D21" s="367"/>
      <c r="E21" s="367"/>
      <c r="F21" s="367"/>
    </row>
    <row r="22" spans="1:6" ht="27" customHeight="1">
      <c r="A22" s="367"/>
      <c r="B22" s="367"/>
      <c r="C22" s="367"/>
      <c r="D22" s="367"/>
      <c r="E22" s="367"/>
      <c r="F22" s="367"/>
    </row>
    <row r="23" spans="1:6" ht="27" customHeight="1">
      <c r="A23" s="367"/>
      <c r="B23" s="367"/>
      <c r="C23" s="367"/>
      <c r="D23" s="367"/>
      <c r="E23" s="367"/>
      <c r="F23" s="367"/>
    </row>
    <row r="24" spans="1:6" ht="27" customHeight="1">
      <c r="A24" s="367"/>
      <c r="B24" s="367"/>
      <c r="C24" s="367"/>
      <c r="D24" s="367"/>
      <c r="E24" s="367"/>
      <c r="F24" s="367"/>
    </row>
    <row r="25" spans="1:6" ht="27" customHeight="1">
      <c r="A25" s="367"/>
      <c r="B25" s="367"/>
      <c r="C25" s="367"/>
      <c r="D25" s="367"/>
      <c r="E25" s="367"/>
      <c r="F25" s="367"/>
    </row>
    <row r="26" spans="1:6" ht="27" customHeight="1">
      <c r="A26" s="367"/>
      <c r="B26" s="367"/>
      <c r="C26" s="367"/>
      <c r="D26" s="367"/>
      <c r="E26" s="367"/>
      <c r="F26" s="367"/>
    </row>
    <row r="27" spans="1:6" ht="27" customHeight="1">
      <c r="A27" s="367"/>
      <c r="B27" s="367"/>
      <c r="C27" s="367"/>
      <c r="D27" s="367"/>
      <c r="E27" s="367"/>
      <c r="F27" s="367"/>
    </row>
    <row r="28" spans="1:6" ht="13.5" customHeight="1">
      <c r="A28" s="176"/>
      <c r="B28" s="177"/>
      <c r="C28" s="179"/>
      <c r="D28" s="179"/>
      <c r="E28" s="179"/>
      <c r="F28" s="179"/>
    </row>
    <row r="29" spans="1:6" s="1" customFormat="1" ht="76.5">
      <c r="A29" s="182"/>
      <c r="B29" s="259" t="s">
        <v>358</v>
      </c>
      <c r="C29" s="179"/>
      <c r="D29" s="179"/>
      <c r="E29" s="179"/>
      <c r="F29" s="179"/>
    </row>
    <row r="30" spans="1:6" s="1" customFormat="1">
      <c r="A30" s="182"/>
      <c r="B30" s="177"/>
      <c r="C30" s="179"/>
      <c r="D30" s="179"/>
      <c r="E30" s="179"/>
      <c r="F30" s="179"/>
    </row>
    <row r="31" spans="1:6" s="1" customFormat="1">
      <c r="A31" s="182"/>
      <c r="B31" s="177"/>
      <c r="C31" s="179"/>
      <c r="D31" s="179"/>
      <c r="E31" s="179"/>
      <c r="F31" s="179"/>
    </row>
    <row r="32" spans="1:6" s="1" customFormat="1" ht="102.75" thickBot="1">
      <c r="A32" s="190" t="s">
        <v>72</v>
      </c>
      <c r="B32" s="112" t="s">
        <v>359</v>
      </c>
      <c r="C32" s="113"/>
      <c r="D32" s="157"/>
      <c r="E32" s="157"/>
      <c r="F32" s="158"/>
    </row>
    <row r="33" spans="1:7" s="1" customFormat="1" ht="21" customHeight="1" thickBot="1">
      <c r="A33" s="159"/>
      <c r="B33" s="160"/>
      <c r="C33" s="191">
        <v>2</v>
      </c>
      <c r="D33" s="162" t="s">
        <v>5</v>
      </c>
      <c r="E33" s="163"/>
      <c r="F33" s="122">
        <f>C33*E33</f>
        <v>0</v>
      </c>
      <c r="G33" s="85"/>
    </row>
    <row r="34" spans="1:7" s="1" customFormat="1" ht="13.5" customHeight="1">
      <c r="A34" s="182"/>
      <c r="B34" s="177"/>
      <c r="C34" s="179"/>
      <c r="D34" s="179"/>
      <c r="E34" s="179"/>
      <c r="F34" s="179"/>
    </row>
    <row r="35" spans="1:7" s="21" customFormat="1" ht="90" thickBot="1">
      <c r="A35" s="190" t="s">
        <v>68</v>
      </c>
      <c r="B35" s="112" t="s">
        <v>360</v>
      </c>
      <c r="C35" s="113"/>
      <c r="D35" s="114"/>
      <c r="E35" s="114"/>
      <c r="F35" s="116"/>
    </row>
    <row r="36" spans="1:7" s="21" customFormat="1" ht="21.75" customHeight="1" thickBot="1">
      <c r="A36" s="159"/>
      <c r="B36" s="160" t="s">
        <v>200</v>
      </c>
      <c r="C36" s="191">
        <v>10</v>
      </c>
      <c r="D36" s="162" t="s">
        <v>5</v>
      </c>
      <c r="E36" s="163"/>
      <c r="F36" s="122">
        <f>C36*E36</f>
        <v>0</v>
      </c>
      <c r="G36" s="85"/>
    </row>
    <row r="37" spans="1:7" s="21" customFormat="1" ht="21.75" customHeight="1" thickBot="1">
      <c r="A37" s="159"/>
      <c r="B37" s="160" t="s">
        <v>201</v>
      </c>
      <c r="C37" s="191">
        <v>5</v>
      </c>
      <c r="D37" s="162" t="s">
        <v>5</v>
      </c>
      <c r="E37" s="163"/>
      <c r="F37" s="122">
        <f>C37*E37</f>
        <v>0</v>
      </c>
      <c r="G37" s="85"/>
    </row>
    <row r="38" spans="1:7" s="21" customFormat="1">
      <c r="A38" s="182"/>
      <c r="B38" s="177"/>
      <c r="C38" s="179"/>
      <c r="D38" s="179"/>
      <c r="E38" s="179"/>
      <c r="F38" s="179"/>
    </row>
    <row r="39" spans="1:7" s="1" customFormat="1" ht="51">
      <c r="A39" s="260"/>
      <c r="B39" s="201" t="s">
        <v>361</v>
      </c>
      <c r="C39" s="216"/>
      <c r="D39" s="216"/>
      <c r="E39" s="216"/>
      <c r="F39" s="216"/>
      <c r="G39" s="6"/>
    </row>
    <row r="40" spans="1:7" s="1" customFormat="1" ht="13.5" customHeight="1">
      <c r="A40" s="260"/>
      <c r="B40" s="261"/>
      <c r="C40" s="262"/>
      <c r="D40" s="262"/>
      <c r="E40" s="262"/>
      <c r="F40" s="262"/>
      <c r="G40" s="6"/>
    </row>
    <row r="41" spans="1:7" s="1" customFormat="1" ht="13.5" customHeight="1">
      <c r="A41" s="182"/>
      <c r="B41" s="177"/>
      <c r="C41" s="179"/>
      <c r="D41" s="179"/>
      <c r="E41" s="179"/>
      <c r="F41" s="179"/>
      <c r="G41" s="6"/>
    </row>
    <row r="42" spans="1:7" s="1" customFormat="1" ht="179.25" thickBot="1">
      <c r="A42" s="190" t="s">
        <v>69</v>
      </c>
      <c r="B42" s="112" t="s">
        <v>362</v>
      </c>
      <c r="C42" s="113"/>
      <c r="D42" s="157"/>
      <c r="E42" s="157"/>
      <c r="F42" s="158"/>
      <c r="G42" s="6"/>
    </row>
    <row r="43" spans="1:7" s="1" customFormat="1" ht="19.5" customHeight="1" thickBot="1">
      <c r="A43" s="159"/>
      <c r="B43" s="160" t="s">
        <v>286</v>
      </c>
      <c r="C43" s="191">
        <v>300</v>
      </c>
      <c r="D43" s="162" t="s">
        <v>274</v>
      </c>
      <c r="E43" s="163"/>
      <c r="F43" s="122">
        <f>C43*E43</f>
        <v>0</v>
      </c>
      <c r="G43" s="6"/>
    </row>
    <row r="44" spans="1:7" s="1" customFormat="1" ht="19.5" customHeight="1" thickBot="1">
      <c r="A44" s="159"/>
      <c r="B44" s="160" t="s">
        <v>287</v>
      </c>
      <c r="C44" s="191">
        <v>500</v>
      </c>
      <c r="D44" s="162" t="s">
        <v>274</v>
      </c>
      <c r="E44" s="163"/>
      <c r="F44" s="122">
        <f>C44*E44</f>
        <v>0</v>
      </c>
      <c r="G44" s="6"/>
    </row>
    <row r="45" spans="1:7" s="1" customFormat="1" ht="13.5" customHeight="1">
      <c r="A45" s="182"/>
      <c r="B45" s="177"/>
      <c r="C45" s="179"/>
      <c r="D45" s="179"/>
      <c r="E45" s="179"/>
      <c r="F45" s="179"/>
      <c r="G45" s="6"/>
    </row>
    <row r="46" spans="1:7" s="1" customFormat="1" ht="331.5" customHeight="1" thickBot="1">
      <c r="A46" s="190" t="s">
        <v>70</v>
      </c>
      <c r="B46" s="112" t="s">
        <v>363</v>
      </c>
      <c r="C46" s="113"/>
      <c r="D46" s="157"/>
      <c r="E46" s="157"/>
      <c r="F46" s="158"/>
      <c r="G46" s="6"/>
    </row>
    <row r="47" spans="1:7" s="1" customFormat="1" ht="19.5" customHeight="1" thickBot="1">
      <c r="A47" s="159"/>
      <c r="B47" s="160"/>
      <c r="C47" s="191">
        <v>4</v>
      </c>
      <c r="D47" s="162" t="s">
        <v>3</v>
      </c>
      <c r="E47" s="163"/>
      <c r="F47" s="122">
        <f>C47*E47</f>
        <v>0</v>
      </c>
      <c r="G47" s="6"/>
    </row>
    <row r="48" spans="1:7" s="1" customFormat="1" ht="13.5" customHeight="1">
      <c r="A48" s="182"/>
      <c r="B48" s="177"/>
      <c r="C48" s="179"/>
      <c r="D48" s="179"/>
      <c r="E48" s="179"/>
      <c r="F48" s="179"/>
      <c r="G48" s="6"/>
    </row>
    <row r="49" spans="1:7" ht="13.5" customHeight="1" thickBot="1">
      <c r="A49" s="272"/>
      <c r="B49" s="273"/>
      <c r="C49" s="266"/>
      <c r="D49" s="266"/>
      <c r="E49" s="179"/>
      <c r="F49" s="266"/>
    </row>
    <row r="50" spans="1:7" ht="21" customHeight="1" thickBot="1">
      <c r="A50" s="196"/>
      <c r="B50" s="171" t="s">
        <v>144</v>
      </c>
      <c r="C50" s="274"/>
      <c r="D50" s="275"/>
      <c r="E50" s="199"/>
      <c r="F50" s="200">
        <f>SUM(F29:F49)</f>
        <v>0</v>
      </c>
    </row>
    <row r="51" spans="1:7" ht="13.5" customHeight="1">
      <c r="A51" s="263"/>
      <c r="B51" s="264"/>
      <c r="C51" s="265"/>
      <c r="D51" s="266"/>
      <c r="E51" s="267"/>
      <c r="F51" s="265"/>
    </row>
    <row r="53" spans="1:7" s="1" customFormat="1" ht="13.5" thickBot="1">
      <c r="A53" s="176"/>
      <c r="B53" s="180" t="s">
        <v>85</v>
      </c>
      <c r="C53" s="179"/>
      <c r="D53" s="179"/>
      <c r="E53" s="179"/>
      <c r="F53" s="179"/>
    </row>
    <row r="54" spans="1:7" ht="13.5" thickTop="1"/>
    <row r="56" spans="1:7" s="1" customFormat="1" ht="297" customHeight="1" thickBot="1">
      <c r="A56" s="190" t="s">
        <v>73</v>
      </c>
      <c r="B56" s="112" t="s">
        <v>364</v>
      </c>
      <c r="C56" s="113"/>
      <c r="D56" s="157"/>
      <c r="E56" s="157"/>
      <c r="F56" s="158"/>
      <c r="G56" s="6"/>
    </row>
    <row r="57" spans="1:7" s="1" customFormat="1" ht="21" customHeight="1" thickBot="1">
      <c r="A57" s="159"/>
      <c r="B57" s="160"/>
      <c r="C57" s="191">
        <v>1</v>
      </c>
      <c r="D57" s="162" t="s">
        <v>3</v>
      </c>
      <c r="E57" s="163"/>
      <c r="F57" s="122">
        <f>C57*E57</f>
        <v>0</v>
      </c>
      <c r="G57" s="85"/>
    </row>
    <row r="58" spans="1:7" s="1" customFormat="1" ht="13.5" customHeight="1">
      <c r="A58" s="182"/>
      <c r="B58" s="177"/>
      <c r="C58" s="179"/>
      <c r="D58" s="179"/>
      <c r="E58" s="179"/>
      <c r="F58" s="179"/>
      <c r="G58" s="6"/>
    </row>
    <row r="59" spans="1:7" s="1" customFormat="1" ht="102.75" thickBot="1">
      <c r="A59" s="190" t="s">
        <v>71</v>
      </c>
      <c r="B59" s="112" t="s">
        <v>365</v>
      </c>
      <c r="C59" s="113"/>
      <c r="D59" s="157"/>
      <c r="E59" s="157"/>
      <c r="F59" s="158"/>
      <c r="G59" s="6"/>
    </row>
    <row r="60" spans="1:7" s="1" customFormat="1" ht="21" customHeight="1" thickBot="1">
      <c r="A60" s="159"/>
      <c r="B60" s="160"/>
      <c r="C60" s="191">
        <v>1</v>
      </c>
      <c r="D60" s="162" t="s">
        <v>3</v>
      </c>
      <c r="E60" s="163"/>
      <c r="F60" s="122">
        <f>C60*E60</f>
        <v>0</v>
      </c>
      <c r="G60" s="85"/>
    </row>
    <row r="61" spans="1:7" s="1" customFormat="1" ht="13.5" customHeight="1">
      <c r="A61" s="182"/>
      <c r="B61" s="177"/>
      <c r="C61" s="179"/>
      <c r="D61" s="179"/>
      <c r="E61" s="179"/>
      <c r="F61" s="179"/>
      <c r="G61" s="6"/>
    </row>
    <row r="62" spans="1:7" s="21" customFormat="1" ht="128.25" thickBot="1">
      <c r="A62" s="190" t="s">
        <v>74</v>
      </c>
      <c r="B62" s="112" t="s">
        <v>366</v>
      </c>
      <c r="C62" s="113"/>
      <c r="D62" s="114"/>
      <c r="E62" s="114"/>
      <c r="F62" s="116"/>
    </row>
    <row r="63" spans="1:7" s="21" customFormat="1" ht="21.75" customHeight="1" thickBot="1">
      <c r="A63" s="159"/>
      <c r="B63" s="160" t="s">
        <v>202</v>
      </c>
      <c r="C63" s="191">
        <v>6</v>
      </c>
      <c r="D63" s="162" t="s">
        <v>5</v>
      </c>
      <c r="E63" s="163"/>
      <c r="F63" s="122">
        <f t="shared" ref="F63:F64" si="0">C63*E63</f>
        <v>0</v>
      </c>
      <c r="G63" s="85"/>
    </row>
    <row r="64" spans="1:7" s="21" customFormat="1" ht="21.75" customHeight="1" thickBot="1">
      <c r="A64" s="159"/>
      <c r="B64" s="160" t="s">
        <v>203</v>
      </c>
      <c r="C64" s="191">
        <v>4</v>
      </c>
      <c r="D64" s="162" t="s">
        <v>5</v>
      </c>
      <c r="E64" s="163"/>
      <c r="F64" s="122">
        <f t="shared" si="0"/>
        <v>0</v>
      </c>
      <c r="G64" s="85"/>
    </row>
    <row r="65" spans="1:7" s="21" customFormat="1" ht="21.75" customHeight="1" thickBot="1">
      <c r="A65" s="159"/>
      <c r="B65" s="160" t="s">
        <v>204</v>
      </c>
      <c r="C65" s="191">
        <v>1</v>
      </c>
      <c r="D65" s="162" t="s">
        <v>5</v>
      </c>
      <c r="E65" s="163"/>
      <c r="F65" s="122">
        <f t="shared" ref="F65:F66" si="1">C65*E65</f>
        <v>0</v>
      </c>
      <c r="G65" s="85"/>
    </row>
    <row r="66" spans="1:7" s="21" customFormat="1" ht="21.75" customHeight="1" thickBot="1">
      <c r="A66" s="159"/>
      <c r="B66" s="160" t="s">
        <v>205</v>
      </c>
      <c r="C66" s="191">
        <v>4</v>
      </c>
      <c r="D66" s="162" t="s">
        <v>5</v>
      </c>
      <c r="E66" s="163"/>
      <c r="F66" s="122">
        <f t="shared" si="1"/>
        <v>0</v>
      </c>
      <c r="G66" s="85"/>
    </row>
    <row r="67" spans="1:7" s="21" customFormat="1">
      <c r="A67" s="182"/>
      <c r="B67" s="177"/>
      <c r="C67" s="179"/>
      <c r="D67" s="179"/>
      <c r="E67" s="179"/>
      <c r="F67" s="179"/>
    </row>
    <row r="68" spans="1:7" s="1" customFormat="1" ht="39" thickBot="1">
      <c r="A68" s="190" t="s">
        <v>75</v>
      </c>
      <c r="B68" s="164" t="s">
        <v>367</v>
      </c>
      <c r="C68" s="193"/>
      <c r="D68" s="114"/>
      <c r="E68" s="114"/>
      <c r="F68" s="116"/>
    </row>
    <row r="69" spans="1:7" s="1" customFormat="1" ht="17.25" customHeight="1" thickBot="1">
      <c r="A69" s="117"/>
      <c r="B69" s="118"/>
      <c r="C69" s="194">
        <v>0.05</v>
      </c>
      <c r="D69" s="120"/>
      <c r="E69" s="121">
        <f>SUM(F50:F68)</f>
        <v>0</v>
      </c>
      <c r="F69" s="122">
        <f>C69*E69</f>
        <v>0</v>
      </c>
    </row>
    <row r="70" spans="1:7" s="1" customFormat="1">
      <c r="A70" s="176"/>
      <c r="B70" s="177"/>
      <c r="C70" s="179"/>
      <c r="D70" s="179"/>
      <c r="E70" s="179"/>
      <c r="F70" s="178"/>
    </row>
    <row r="71" spans="1:7" ht="13.5" thickBot="1"/>
    <row r="72" spans="1:7" ht="21" customHeight="1" thickBot="1">
      <c r="A72" s="196"/>
      <c r="B72" s="171" t="s">
        <v>145</v>
      </c>
      <c r="C72" s="274" t="s">
        <v>0</v>
      </c>
      <c r="D72" s="275"/>
      <c r="E72" s="199"/>
      <c r="F72" s="200">
        <f>SUM(F53:F71)</f>
        <v>0</v>
      </c>
    </row>
  </sheetData>
  <sheetProtection algorithmName="SHA-512" hashValue="1dbaUF8qoZJE7wR7KaGIzFaALIOn+LpgbZbN7uepp0rgcbghODW8jgTEQouUNWwI9wYbKD7It8gA5DHWAdxP7A==" saltValue="8DRBvrqNdqH7Kkg2Voyh/A==" spinCount="100000" sheet="1" objects="1" scenarios="1"/>
  <protectedRanges>
    <protectedRange sqref="E1:E1048576" name="Obseg1"/>
  </protectedRanges>
  <mergeCells count="1">
    <mergeCell ref="A6:F27"/>
  </mergeCells>
  <conditionalFormatting sqref="F1:F3 F49:F52 F54:F55 F73:F65431 F5:F30 F71">
    <cfRule type="cellIs" dxfId="261" priority="467" stopIfTrue="1" operator="equal">
      <formula>0</formula>
    </cfRule>
  </conditionalFormatting>
  <conditionalFormatting sqref="F31">
    <cfRule type="cellIs" dxfId="260" priority="414" stopIfTrue="1" operator="equal">
      <formula>0</formula>
    </cfRule>
  </conditionalFormatting>
  <conditionalFormatting sqref="F53">
    <cfRule type="cellIs" dxfId="259" priority="305" stopIfTrue="1" operator="equal">
      <formula>0</formula>
    </cfRule>
  </conditionalFormatting>
  <conditionalFormatting sqref="F72">
    <cfRule type="cellIs" dxfId="258" priority="304" stopIfTrue="1" operator="equal">
      <formula>0</formula>
    </cfRule>
  </conditionalFormatting>
  <conditionalFormatting sqref="F32:F34">
    <cfRule type="cellIs" dxfId="257" priority="179" stopIfTrue="1" operator="equal">
      <formula>0</formula>
    </cfRule>
  </conditionalFormatting>
  <conditionalFormatting sqref="F68:F70">
    <cfRule type="cellIs" dxfId="256" priority="134" stopIfTrue="1" operator="equal">
      <formula>0</formula>
    </cfRule>
  </conditionalFormatting>
  <conditionalFormatting sqref="F59:F61">
    <cfRule type="cellIs" dxfId="255" priority="118" stopIfTrue="1" operator="equal">
      <formula>0</formula>
    </cfRule>
  </conditionalFormatting>
  <conditionalFormatting sqref="F35 F38">
    <cfRule type="cellIs" dxfId="254" priority="53" stopIfTrue="1" operator="equal">
      <formula>0</formula>
    </cfRule>
  </conditionalFormatting>
  <conditionalFormatting sqref="F35 F38">
    <cfRule type="cellIs" dxfId="253" priority="52" stopIfTrue="1" operator="equal">
      <formula>0</formula>
    </cfRule>
  </conditionalFormatting>
  <conditionalFormatting sqref="F36">
    <cfRule type="cellIs" dxfId="252" priority="51" stopIfTrue="1" operator="equal">
      <formula>0</formula>
    </cfRule>
  </conditionalFormatting>
  <conditionalFormatting sqref="F36">
    <cfRule type="cellIs" dxfId="251" priority="50" stopIfTrue="1" operator="equal">
      <formula>0</formula>
    </cfRule>
  </conditionalFormatting>
  <conditionalFormatting sqref="F62">
    <cfRule type="cellIs" dxfId="250" priority="49" stopIfTrue="1" operator="equal">
      <formula>0</formula>
    </cfRule>
  </conditionalFormatting>
  <conditionalFormatting sqref="F67">
    <cfRule type="cellIs" dxfId="249" priority="48" stopIfTrue="1" operator="equal">
      <formula>0</formula>
    </cfRule>
  </conditionalFormatting>
  <conditionalFormatting sqref="F67">
    <cfRule type="cellIs" dxfId="248" priority="47" stopIfTrue="1" operator="equal">
      <formula>0</formula>
    </cfRule>
  </conditionalFormatting>
  <conditionalFormatting sqref="F64">
    <cfRule type="cellIs" dxfId="247" priority="44" stopIfTrue="1" operator="equal">
      <formula>0</formula>
    </cfRule>
  </conditionalFormatting>
  <conditionalFormatting sqref="F64">
    <cfRule type="cellIs" dxfId="246" priority="43" stopIfTrue="1" operator="equal">
      <formula>0</formula>
    </cfRule>
  </conditionalFormatting>
  <conditionalFormatting sqref="F63">
    <cfRule type="cellIs" dxfId="245" priority="40" stopIfTrue="1" operator="equal">
      <formula>0</formula>
    </cfRule>
  </conditionalFormatting>
  <conditionalFormatting sqref="F63">
    <cfRule type="cellIs" dxfId="244" priority="39" stopIfTrue="1" operator="equal">
      <formula>0</formula>
    </cfRule>
  </conditionalFormatting>
  <conditionalFormatting sqref="F37">
    <cfRule type="cellIs" dxfId="243" priority="11" stopIfTrue="1" operator="equal">
      <formula>0</formula>
    </cfRule>
  </conditionalFormatting>
  <conditionalFormatting sqref="F37">
    <cfRule type="cellIs" dxfId="242" priority="10" stopIfTrue="1" operator="equal">
      <formula>0</formula>
    </cfRule>
  </conditionalFormatting>
  <conditionalFormatting sqref="F66">
    <cfRule type="cellIs" dxfId="241" priority="9" stopIfTrue="1" operator="equal">
      <formula>0</formula>
    </cfRule>
  </conditionalFormatting>
  <conditionalFormatting sqref="F66">
    <cfRule type="cellIs" dxfId="240" priority="8" stopIfTrue="1" operator="equal">
      <formula>0</formula>
    </cfRule>
  </conditionalFormatting>
  <conditionalFormatting sqref="F65">
    <cfRule type="cellIs" dxfId="239" priority="7" stopIfTrue="1" operator="equal">
      <formula>0</formula>
    </cfRule>
  </conditionalFormatting>
  <conditionalFormatting sqref="F65">
    <cfRule type="cellIs" dxfId="238" priority="6" stopIfTrue="1" operator="equal">
      <formula>0</formula>
    </cfRule>
  </conditionalFormatting>
  <conditionalFormatting sqref="F56:F58">
    <cfRule type="cellIs" dxfId="237" priority="5" stopIfTrue="1" operator="equal">
      <formula>0</formula>
    </cfRule>
  </conditionalFormatting>
  <conditionalFormatting sqref="F39:F43 F45">
    <cfRule type="cellIs" dxfId="236" priority="4" stopIfTrue="1" operator="equal">
      <formula>0</formula>
    </cfRule>
  </conditionalFormatting>
  <conditionalFormatting sqref="F44">
    <cfRule type="cellIs" dxfId="235" priority="3" stopIfTrue="1" operator="equal">
      <formula>0</formula>
    </cfRule>
  </conditionalFormatting>
  <conditionalFormatting sqref="F46 F48">
    <cfRule type="cellIs" dxfId="234" priority="2" stopIfTrue="1" operator="equal">
      <formula>0</formula>
    </cfRule>
  </conditionalFormatting>
  <conditionalFormatting sqref="F47">
    <cfRule type="cellIs" dxfId="233"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2"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27"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zoomScaleNormal="100" zoomScaleSheetLayoutView="100" workbookViewId="0">
      <selection activeCell="E1" sqref="E1:E1048576"/>
    </sheetView>
  </sheetViews>
  <sheetFormatPr defaultColWidth="9.140625" defaultRowHeight="15.75"/>
  <cols>
    <col min="1" max="1" width="6.5703125" style="69" customWidth="1"/>
    <col min="2" max="2" width="65.5703125" style="70" customWidth="1"/>
    <col min="3" max="3" width="8.5703125" style="71" customWidth="1"/>
    <col min="4" max="4" width="8.5703125" style="72" customWidth="1"/>
    <col min="5" max="5" width="12.5703125" style="33" customWidth="1"/>
    <col min="6" max="6" width="15.5703125" style="71" customWidth="1"/>
    <col min="7" max="7" width="67.42578125" style="7" customWidth="1"/>
    <col min="8" max="8" width="9.140625" style="62"/>
    <col min="9" max="9" width="16.42578125" style="62" customWidth="1"/>
    <col min="10" max="16384" width="9.140625" style="62"/>
  </cols>
  <sheetData>
    <row r="1" spans="1:6" ht="13.5" customHeight="1">
      <c r="A1" s="276"/>
      <c r="B1" s="277"/>
      <c r="C1" s="67"/>
      <c r="D1" s="67"/>
      <c r="E1" s="134"/>
      <c r="F1" s="67"/>
    </row>
    <row r="2" spans="1:6" ht="15" customHeight="1">
      <c r="A2" s="125" t="s">
        <v>56</v>
      </c>
      <c r="B2" s="126" t="s">
        <v>45</v>
      </c>
      <c r="C2" s="125" t="s">
        <v>292</v>
      </c>
      <c r="D2" s="125" t="s">
        <v>293</v>
      </c>
      <c r="E2" s="125" t="s">
        <v>294</v>
      </c>
      <c r="F2" s="127" t="s">
        <v>295</v>
      </c>
    </row>
    <row r="3" spans="1:6" ht="13.5" customHeight="1">
      <c r="A3" s="276"/>
      <c r="B3" s="277"/>
      <c r="C3" s="67"/>
      <c r="D3" s="67"/>
      <c r="E3" s="134"/>
      <c r="F3" s="67"/>
    </row>
    <row r="4" spans="1:6" ht="18" customHeight="1">
      <c r="A4" s="128" t="s">
        <v>147</v>
      </c>
      <c r="B4" s="129" t="s">
        <v>87</v>
      </c>
      <c r="C4" s="62"/>
      <c r="D4" s="62"/>
      <c r="E4" s="62"/>
      <c r="F4" s="62"/>
    </row>
    <row r="5" spans="1:6" ht="13.5" customHeight="1">
      <c r="A5" s="276"/>
      <c r="B5" s="277"/>
      <c r="C5" s="67"/>
      <c r="D5" s="67"/>
      <c r="E5" s="134"/>
      <c r="F5" s="67"/>
    </row>
    <row r="6" spans="1:6" ht="30.75" customHeight="1">
      <c r="A6" s="368" t="s">
        <v>88</v>
      </c>
      <c r="B6" s="369"/>
      <c r="C6" s="369"/>
      <c r="D6" s="369"/>
      <c r="E6" s="369"/>
      <c r="F6" s="369"/>
    </row>
    <row r="7" spans="1:6" ht="30.75" customHeight="1">
      <c r="A7" s="369"/>
      <c r="B7" s="369"/>
      <c r="C7" s="369"/>
      <c r="D7" s="369"/>
      <c r="E7" s="369"/>
      <c r="F7" s="369"/>
    </row>
    <row r="8" spans="1:6" ht="30.75" customHeight="1">
      <c r="A8" s="369"/>
      <c r="B8" s="369"/>
      <c r="C8" s="369"/>
      <c r="D8" s="369"/>
      <c r="E8" s="369"/>
      <c r="F8" s="369"/>
    </row>
    <row r="9" spans="1:6" ht="30.75" customHeight="1">
      <c r="A9" s="369"/>
      <c r="B9" s="369"/>
      <c r="C9" s="369"/>
      <c r="D9" s="369"/>
      <c r="E9" s="369"/>
      <c r="F9" s="369"/>
    </row>
    <row r="10" spans="1:6" ht="30.75" customHeight="1">
      <c r="A10" s="369"/>
      <c r="B10" s="369"/>
      <c r="C10" s="369"/>
      <c r="D10" s="369"/>
      <c r="E10" s="369"/>
      <c r="F10" s="369"/>
    </row>
    <row r="11" spans="1:6" ht="30.75" customHeight="1">
      <c r="A11" s="369"/>
      <c r="B11" s="369"/>
      <c r="C11" s="369"/>
      <c r="D11" s="369"/>
      <c r="E11" s="369"/>
      <c r="F11" s="369"/>
    </row>
    <row r="12" spans="1:6" ht="30.75" customHeight="1">
      <c r="A12" s="369"/>
      <c r="B12" s="369"/>
      <c r="C12" s="369"/>
      <c r="D12" s="369"/>
      <c r="E12" s="369"/>
      <c r="F12" s="369"/>
    </row>
    <row r="13" spans="1:6" ht="30.75" customHeight="1">
      <c r="A13" s="369"/>
      <c r="B13" s="369"/>
      <c r="C13" s="369"/>
      <c r="D13" s="369"/>
      <c r="E13" s="369"/>
      <c r="F13" s="369"/>
    </row>
    <row r="14" spans="1:6" ht="30.75" customHeight="1">
      <c r="A14" s="369"/>
      <c r="B14" s="369"/>
      <c r="C14" s="369"/>
      <c r="D14" s="369"/>
      <c r="E14" s="369"/>
      <c r="F14" s="369"/>
    </row>
    <row r="15" spans="1:6" ht="30.75" customHeight="1">
      <c r="A15" s="369"/>
      <c r="B15" s="369"/>
      <c r="C15" s="369"/>
      <c r="D15" s="369"/>
      <c r="E15" s="369"/>
      <c r="F15" s="369"/>
    </row>
    <row r="16" spans="1:6" ht="30.75" customHeight="1">
      <c r="A16" s="369"/>
      <c r="B16" s="369"/>
      <c r="C16" s="369"/>
      <c r="D16" s="369"/>
      <c r="E16" s="369"/>
      <c r="F16" s="369"/>
    </row>
    <row r="17" spans="1:6" ht="30.75" customHeight="1">
      <c r="A17" s="369"/>
      <c r="B17" s="369"/>
      <c r="C17" s="369"/>
      <c r="D17" s="369"/>
      <c r="E17" s="369"/>
      <c r="F17" s="369"/>
    </row>
    <row r="18" spans="1:6" ht="30.75" customHeight="1">
      <c r="A18" s="369"/>
      <c r="B18" s="369"/>
      <c r="C18" s="369"/>
      <c r="D18" s="369"/>
      <c r="E18" s="369"/>
      <c r="F18" s="369"/>
    </row>
    <row r="19" spans="1:6" ht="30.75" customHeight="1">
      <c r="A19" s="369"/>
      <c r="B19" s="369"/>
      <c r="C19" s="369"/>
      <c r="D19" s="369"/>
      <c r="E19" s="369"/>
      <c r="F19" s="369"/>
    </row>
    <row r="20" spans="1:6" ht="65.25" customHeight="1">
      <c r="A20" s="369"/>
      <c r="B20" s="369"/>
      <c r="C20" s="369"/>
      <c r="D20" s="369"/>
      <c r="E20" s="369"/>
      <c r="F20" s="369"/>
    </row>
    <row r="21" spans="1:6" ht="40.5" customHeight="1">
      <c r="A21" s="369"/>
      <c r="B21" s="369"/>
      <c r="C21" s="369"/>
      <c r="D21" s="369"/>
      <c r="E21" s="369"/>
      <c r="F21" s="369"/>
    </row>
    <row r="22" spans="1:6" ht="30.75" customHeight="1">
      <c r="A22" s="369"/>
      <c r="B22" s="369"/>
      <c r="C22" s="369"/>
      <c r="D22" s="369"/>
      <c r="E22" s="369"/>
      <c r="F22" s="369"/>
    </row>
    <row r="23" spans="1:6" ht="13.5" customHeight="1">
      <c r="A23" s="369"/>
      <c r="B23" s="369"/>
      <c r="C23" s="369"/>
      <c r="D23" s="369"/>
      <c r="E23" s="369"/>
      <c r="F23" s="369"/>
    </row>
    <row r="24" spans="1:6" ht="33" customHeight="1">
      <c r="A24" s="369"/>
      <c r="B24" s="369"/>
      <c r="C24" s="369"/>
      <c r="D24" s="369"/>
      <c r="E24" s="369"/>
      <c r="F24" s="369"/>
    </row>
    <row r="25" spans="1:6" ht="30.75" customHeight="1">
      <c r="A25" s="369"/>
      <c r="B25" s="369"/>
      <c r="C25" s="369"/>
      <c r="D25" s="369"/>
      <c r="E25" s="369"/>
      <c r="F25" s="369"/>
    </row>
    <row r="26" spans="1:6" ht="30.75" customHeight="1">
      <c r="A26" s="369"/>
      <c r="B26" s="369"/>
      <c r="C26" s="369"/>
      <c r="D26" s="369"/>
      <c r="E26" s="369"/>
      <c r="F26" s="369"/>
    </row>
    <row r="27" spans="1:6" ht="30.75" customHeight="1">
      <c r="A27" s="369"/>
      <c r="B27" s="369"/>
      <c r="C27" s="369"/>
      <c r="D27" s="369"/>
      <c r="E27" s="369"/>
      <c r="F27" s="369"/>
    </row>
    <row r="28" spans="1:6" ht="30.75" customHeight="1">
      <c r="A28" s="369"/>
      <c r="B28" s="369"/>
      <c r="C28" s="369"/>
      <c r="D28" s="369"/>
      <c r="E28" s="369"/>
      <c r="F28" s="369"/>
    </row>
    <row r="29" spans="1:6" ht="30.75" customHeight="1">
      <c r="A29" s="369"/>
      <c r="B29" s="369"/>
      <c r="C29" s="369"/>
      <c r="D29" s="369"/>
      <c r="E29" s="369"/>
      <c r="F29" s="369"/>
    </row>
    <row r="30" spans="1:6" ht="24.75" customHeight="1">
      <c r="A30" s="369"/>
      <c r="B30" s="369"/>
      <c r="C30" s="369"/>
      <c r="D30" s="369"/>
      <c r="E30" s="369"/>
      <c r="F30" s="369"/>
    </row>
    <row r="31" spans="1:6" ht="51" customHeight="1">
      <c r="A31" s="369"/>
      <c r="B31" s="369"/>
      <c r="C31" s="369"/>
      <c r="D31" s="369"/>
      <c r="E31" s="369"/>
      <c r="F31" s="369"/>
    </row>
    <row r="32" spans="1:6" ht="7.5" customHeight="1">
      <c r="A32" s="369"/>
      <c r="B32" s="369"/>
      <c r="C32" s="369"/>
      <c r="D32" s="369"/>
      <c r="E32" s="369"/>
      <c r="F32" s="369"/>
    </row>
    <row r="33" spans="1:7" ht="9" hidden="1" customHeight="1">
      <c r="A33" s="369"/>
      <c r="B33" s="369"/>
      <c r="C33" s="369"/>
      <c r="D33" s="369"/>
      <c r="E33" s="369"/>
      <c r="F33" s="369"/>
    </row>
    <row r="34" spans="1:7" ht="13.5" customHeight="1">
      <c r="A34" s="63"/>
      <c r="B34" s="2"/>
      <c r="C34" s="134"/>
      <c r="D34" s="134"/>
      <c r="E34" s="134"/>
      <c r="F34" s="134"/>
    </row>
    <row r="35" spans="1:7" s="21" customFormat="1" ht="229.5">
      <c r="A35" s="205"/>
      <c r="B35" s="61" t="s">
        <v>368</v>
      </c>
      <c r="C35" s="134"/>
      <c r="D35" s="134"/>
      <c r="E35" s="134"/>
      <c r="F35" s="134"/>
      <c r="G35" s="7"/>
    </row>
    <row r="36" spans="1:7" s="21" customFormat="1">
      <c r="A36" s="205"/>
      <c r="B36" s="2"/>
      <c r="C36" s="134"/>
      <c r="D36" s="134"/>
      <c r="E36" s="134"/>
      <c r="F36" s="134"/>
      <c r="G36" s="7"/>
    </row>
    <row r="37" spans="1:7" s="21" customFormat="1" ht="69" customHeight="1">
      <c r="A37" s="370" t="s">
        <v>369</v>
      </c>
      <c r="B37" s="370"/>
      <c r="C37" s="370"/>
      <c r="D37" s="370"/>
      <c r="E37" s="370"/>
      <c r="F37" s="370"/>
      <c r="G37" s="7"/>
    </row>
    <row r="38" spans="1:7" s="21" customFormat="1" ht="69" customHeight="1">
      <c r="A38" s="370"/>
      <c r="B38" s="370"/>
      <c r="C38" s="370"/>
      <c r="D38" s="370"/>
      <c r="E38" s="370"/>
      <c r="F38" s="370"/>
      <c r="G38" s="7"/>
    </row>
    <row r="39" spans="1:7" s="21" customFormat="1" ht="69" customHeight="1">
      <c r="A39" s="370"/>
      <c r="B39" s="370"/>
      <c r="C39" s="370"/>
      <c r="D39" s="370"/>
      <c r="E39" s="370"/>
      <c r="F39" s="370"/>
      <c r="G39" s="7"/>
    </row>
    <row r="40" spans="1:7" s="21" customFormat="1" ht="69" customHeight="1">
      <c r="A40" s="370"/>
      <c r="B40" s="370"/>
      <c r="C40" s="370"/>
      <c r="D40" s="370"/>
      <c r="E40" s="370"/>
      <c r="F40" s="370"/>
      <c r="G40" s="7"/>
    </row>
    <row r="41" spans="1:7" s="21" customFormat="1" ht="69" customHeight="1">
      <c r="A41" s="370"/>
      <c r="B41" s="370"/>
      <c r="C41" s="370"/>
      <c r="D41" s="370"/>
      <c r="E41" s="370"/>
      <c r="F41" s="370"/>
      <c r="G41" s="7"/>
    </row>
    <row r="42" spans="1:7" s="21" customFormat="1" ht="69" customHeight="1">
      <c r="A42" s="370"/>
      <c r="B42" s="370"/>
      <c r="C42" s="370"/>
      <c r="D42" s="370"/>
      <c r="E42" s="370"/>
      <c r="F42" s="370"/>
      <c r="G42" s="7"/>
    </row>
    <row r="43" spans="1:7" s="21" customFormat="1">
      <c r="A43" s="205"/>
      <c r="B43" s="2"/>
      <c r="C43" s="134"/>
      <c r="D43" s="134"/>
      <c r="E43" s="134"/>
      <c r="F43" s="134"/>
      <c r="G43" s="7"/>
    </row>
    <row r="44" spans="1:7" s="21" customFormat="1">
      <c r="A44" s="205"/>
      <c r="B44" s="2"/>
      <c r="C44" s="134"/>
      <c r="D44" s="134"/>
      <c r="E44" s="134"/>
      <c r="F44" s="134"/>
      <c r="G44" s="7"/>
    </row>
    <row r="45" spans="1:7" s="21" customFormat="1" ht="16.5" thickBot="1">
      <c r="A45" s="205"/>
      <c r="B45" s="245" t="s">
        <v>167</v>
      </c>
      <c r="C45" s="134"/>
      <c r="D45" s="134"/>
      <c r="E45" s="134"/>
      <c r="F45" s="134"/>
      <c r="G45" s="7"/>
    </row>
    <row r="46" spans="1:7" s="21" customFormat="1" ht="16.5" thickTop="1">
      <c r="A46" s="205"/>
      <c r="B46" s="2"/>
      <c r="C46" s="134"/>
      <c r="D46" s="134"/>
      <c r="E46" s="134"/>
      <c r="F46" s="134"/>
      <c r="G46" s="7"/>
    </row>
    <row r="47" spans="1:7" s="21" customFormat="1" ht="114.75">
      <c r="A47" s="205"/>
      <c r="B47" s="61" t="s">
        <v>370</v>
      </c>
      <c r="C47" s="134"/>
      <c r="D47" s="134"/>
      <c r="E47" s="134"/>
      <c r="F47" s="134"/>
      <c r="G47" s="7"/>
    </row>
    <row r="48" spans="1:7" s="21" customFormat="1">
      <c r="A48" s="205"/>
      <c r="B48" s="2"/>
      <c r="C48" s="134"/>
      <c r="D48" s="134"/>
      <c r="E48" s="134"/>
      <c r="F48" s="134"/>
      <c r="G48" s="7"/>
    </row>
    <row r="49" spans="1:7" s="21" customFormat="1" ht="153.75" thickBot="1">
      <c r="A49" s="18" t="s">
        <v>72</v>
      </c>
      <c r="B49" s="5" t="s">
        <v>371</v>
      </c>
      <c r="C49" s="19"/>
      <c r="D49" s="44"/>
      <c r="E49" s="44"/>
      <c r="F49" s="45"/>
      <c r="G49" s="7"/>
    </row>
    <row r="50" spans="1:7" s="21" customFormat="1" ht="21" customHeight="1" thickBot="1">
      <c r="A50" s="22"/>
      <c r="B50" s="23" t="s">
        <v>99</v>
      </c>
      <c r="C50" s="24">
        <v>36</v>
      </c>
      <c r="D50" s="25" t="s">
        <v>5</v>
      </c>
      <c r="E50" s="26"/>
      <c r="F50" s="27">
        <f>C50*E50</f>
        <v>0</v>
      </c>
      <c r="G50" s="7"/>
    </row>
    <row r="51" spans="1:7" s="21" customFormat="1" ht="21" customHeight="1" thickBot="1">
      <c r="A51" s="22"/>
      <c r="B51" s="23" t="s">
        <v>106</v>
      </c>
      <c r="C51" s="24">
        <v>36</v>
      </c>
      <c r="D51" s="25" t="s">
        <v>3</v>
      </c>
      <c r="E51" s="26"/>
      <c r="F51" s="27">
        <f>C51*E51</f>
        <v>0</v>
      </c>
      <c r="G51" s="7"/>
    </row>
    <row r="52" spans="1:7" s="21" customFormat="1">
      <c r="A52" s="205"/>
      <c r="B52" s="2"/>
      <c r="C52" s="134"/>
      <c r="D52" s="134"/>
      <c r="E52" s="134"/>
      <c r="F52" s="134"/>
      <c r="G52" s="7"/>
    </row>
    <row r="53" spans="1:7" s="21" customFormat="1" ht="153.75" thickBot="1">
      <c r="A53" s="18" t="s">
        <v>68</v>
      </c>
      <c r="B53" s="5" t="s">
        <v>372</v>
      </c>
      <c r="C53" s="19"/>
      <c r="D53" s="44"/>
      <c r="E53" s="44"/>
      <c r="F53" s="45"/>
      <c r="G53" s="7"/>
    </row>
    <row r="54" spans="1:7" s="21" customFormat="1" ht="21" customHeight="1" thickBot="1">
      <c r="A54" s="22"/>
      <c r="B54" s="23" t="s">
        <v>99</v>
      </c>
      <c r="C54" s="24">
        <v>36</v>
      </c>
      <c r="D54" s="25" t="s">
        <v>5</v>
      </c>
      <c r="E54" s="26"/>
      <c r="F54" s="27">
        <f>C54*E54</f>
        <v>0</v>
      </c>
      <c r="G54" s="7"/>
    </row>
    <row r="55" spans="1:7" s="21" customFormat="1" ht="21" customHeight="1" thickBot="1">
      <c r="A55" s="22"/>
      <c r="B55" s="23" t="s">
        <v>106</v>
      </c>
      <c r="C55" s="24">
        <v>36</v>
      </c>
      <c r="D55" s="25" t="s">
        <v>3</v>
      </c>
      <c r="E55" s="26"/>
      <c r="F55" s="27">
        <f>C55*E55</f>
        <v>0</v>
      </c>
      <c r="G55" s="7"/>
    </row>
    <row r="56" spans="1:7" s="21" customFormat="1">
      <c r="A56" s="205"/>
      <c r="B56" s="2"/>
      <c r="C56" s="134"/>
      <c r="D56" s="134"/>
      <c r="E56" s="134"/>
      <c r="F56" s="134"/>
      <c r="G56" s="7"/>
    </row>
    <row r="57" spans="1:7" s="21" customFormat="1" ht="153.75" thickBot="1">
      <c r="A57" s="18" t="s">
        <v>69</v>
      </c>
      <c r="B57" s="5" t="s">
        <v>373</v>
      </c>
      <c r="C57" s="19"/>
      <c r="D57" s="44"/>
      <c r="E57" s="44"/>
      <c r="F57" s="45"/>
      <c r="G57" s="7"/>
    </row>
    <row r="58" spans="1:7" s="21" customFormat="1" ht="21" customHeight="1" thickBot="1">
      <c r="A58" s="22"/>
      <c r="B58" s="23" t="s">
        <v>99</v>
      </c>
      <c r="C58" s="24">
        <v>1</v>
      </c>
      <c r="D58" s="25" t="s">
        <v>5</v>
      </c>
      <c r="E58" s="26"/>
      <c r="F58" s="27">
        <f>C58*E58</f>
        <v>0</v>
      </c>
      <c r="G58" s="7"/>
    </row>
    <row r="59" spans="1:7" s="21" customFormat="1" ht="21" customHeight="1" thickBot="1">
      <c r="A59" s="22"/>
      <c r="B59" s="23" t="s">
        <v>106</v>
      </c>
      <c r="C59" s="24">
        <v>1</v>
      </c>
      <c r="D59" s="25" t="s">
        <v>3</v>
      </c>
      <c r="E59" s="26"/>
      <c r="F59" s="27">
        <f>C59*E59</f>
        <v>0</v>
      </c>
      <c r="G59" s="7"/>
    </row>
    <row r="60" spans="1:7" s="21" customFormat="1">
      <c r="A60" s="205"/>
      <c r="B60" s="2"/>
      <c r="C60" s="134"/>
      <c r="D60" s="134"/>
      <c r="E60" s="134"/>
      <c r="F60" s="134"/>
      <c r="G60" s="7"/>
    </row>
    <row r="61" spans="1:7" s="21" customFormat="1" ht="179.25" thickBot="1">
      <c r="A61" s="18" t="s">
        <v>70</v>
      </c>
      <c r="B61" s="5" t="s">
        <v>374</v>
      </c>
      <c r="C61" s="19"/>
      <c r="D61" s="44"/>
      <c r="E61" s="44"/>
      <c r="F61" s="45"/>
      <c r="G61" s="7"/>
    </row>
    <row r="62" spans="1:7" s="21" customFormat="1" ht="21" customHeight="1" thickBot="1">
      <c r="A62" s="22"/>
      <c r="B62" s="23"/>
      <c r="C62" s="24">
        <v>4</v>
      </c>
      <c r="D62" s="25" t="s">
        <v>5</v>
      </c>
      <c r="E62" s="26"/>
      <c r="F62" s="27">
        <f>C62*E62</f>
        <v>0</v>
      </c>
      <c r="G62" s="7"/>
    </row>
    <row r="63" spans="1:7" s="21" customFormat="1">
      <c r="A63" s="205"/>
      <c r="B63" s="2"/>
      <c r="C63" s="134"/>
      <c r="D63" s="134"/>
      <c r="E63" s="134"/>
      <c r="F63" s="134"/>
      <c r="G63" s="7"/>
    </row>
    <row r="64" spans="1:7" s="21" customFormat="1" ht="179.25" thickBot="1">
      <c r="A64" s="18" t="s">
        <v>73</v>
      </c>
      <c r="B64" s="5" t="s">
        <v>375</v>
      </c>
      <c r="C64" s="19"/>
      <c r="D64" s="44"/>
      <c r="E64" s="44"/>
      <c r="F64" s="45"/>
      <c r="G64" s="7"/>
    </row>
    <row r="65" spans="1:7" s="21" customFormat="1" ht="21" customHeight="1" thickBot="1">
      <c r="A65" s="22"/>
      <c r="B65" s="23"/>
      <c r="C65" s="24">
        <v>16</v>
      </c>
      <c r="D65" s="25" t="s">
        <v>5</v>
      </c>
      <c r="E65" s="26"/>
      <c r="F65" s="27">
        <f>C65*E65</f>
        <v>0</v>
      </c>
      <c r="G65" s="7"/>
    </row>
    <row r="66" spans="1:7" s="21" customFormat="1">
      <c r="A66" s="205"/>
      <c r="B66" s="2"/>
      <c r="C66" s="134"/>
      <c r="D66" s="134"/>
      <c r="E66" s="134"/>
      <c r="F66" s="134"/>
      <c r="G66" s="7"/>
    </row>
    <row r="67" spans="1:7" s="21" customFormat="1" ht="153.75" thickBot="1">
      <c r="A67" s="18" t="s">
        <v>71</v>
      </c>
      <c r="B67" s="5" t="s">
        <v>376</v>
      </c>
      <c r="C67" s="19"/>
      <c r="D67" s="44"/>
      <c r="E67" s="44"/>
      <c r="F67" s="45"/>
      <c r="G67" s="7"/>
    </row>
    <row r="68" spans="1:7" s="21" customFormat="1" ht="21" customHeight="1" thickBot="1">
      <c r="A68" s="22"/>
      <c r="B68" s="23"/>
      <c r="C68" s="24">
        <v>15</v>
      </c>
      <c r="D68" s="25" t="s">
        <v>5</v>
      </c>
      <c r="E68" s="26"/>
      <c r="F68" s="27">
        <f>C68*E68</f>
        <v>0</v>
      </c>
      <c r="G68" s="7"/>
    </row>
    <row r="69" spans="1:7" s="21" customFormat="1">
      <c r="A69" s="205"/>
      <c r="B69" s="2"/>
      <c r="C69" s="134"/>
      <c r="D69" s="134"/>
      <c r="E69" s="134"/>
      <c r="F69" s="134"/>
      <c r="G69" s="7"/>
    </row>
    <row r="70" spans="1:7" s="21" customFormat="1" ht="153.75" thickBot="1">
      <c r="A70" s="18" t="s">
        <v>74</v>
      </c>
      <c r="B70" s="5" t="s">
        <v>377</v>
      </c>
      <c r="C70" s="19"/>
      <c r="D70" s="44"/>
      <c r="E70" s="44"/>
      <c r="F70" s="45"/>
      <c r="G70" s="7"/>
    </row>
    <row r="71" spans="1:7" s="21" customFormat="1" ht="21" customHeight="1" thickBot="1">
      <c r="A71" s="22"/>
      <c r="B71" s="23"/>
      <c r="C71" s="24">
        <v>3</v>
      </c>
      <c r="D71" s="25" t="s">
        <v>5</v>
      </c>
      <c r="E71" s="26"/>
      <c r="F71" s="27">
        <f>C71*E71</f>
        <v>0</v>
      </c>
      <c r="G71" s="7"/>
    </row>
    <row r="72" spans="1:7" s="21" customFormat="1">
      <c r="A72" s="205"/>
      <c r="B72" s="2"/>
      <c r="C72" s="134"/>
      <c r="D72" s="134"/>
      <c r="E72" s="134"/>
      <c r="F72" s="134"/>
      <c r="G72" s="7"/>
    </row>
    <row r="73" spans="1:7" s="21" customFormat="1" ht="153.75" thickBot="1">
      <c r="A73" s="18" t="s">
        <v>75</v>
      </c>
      <c r="B73" s="5" t="s">
        <v>378</v>
      </c>
      <c r="C73" s="19"/>
      <c r="D73" s="44"/>
      <c r="E73" s="44"/>
      <c r="F73" s="45"/>
      <c r="G73" s="7"/>
    </row>
    <row r="74" spans="1:7" s="21" customFormat="1" ht="21" customHeight="1" thickBot="1">
      <c r="A74" s="22"/>
      <c r="B74" s="23"/>
      <c r="C74" s="24">
        <v>9</v>
      </c>
      <c r="D74" s="25" t="s">
        <v>5</v>
      </c>
      <c r="E74" s="26"/>
      <c r="F74" s="27">
        <f>C74*E74</f>
        <v>0</v>
      </c>
      <c r="G74" s="7"/>
    </row>
    <row r="75" spans="1:7" s="21" customFormat="1">
      <c r="A75" s="205"/>
      <c r="B75" s="2"/>
      <c r="C75" s="134"/>
      <c r="D75" s="134"/>
      <c r="E75" s="134"/>
      <c r="F75" s="134"/>
      <c r="G75" s="7"/>
    </row>
    <row r="76" spans="1:7" s="21" customFormat="1" ht="153.75" thickBot="1">
      <c r="A76" s="18" t="s">
        <v>76</v>
      </c>
      <c r="B76" s="5" t="s">
        <v>379</v>
      </c>
      <c r="C76" s="19"/>
      <c r="D76" s="44"/>
      <c r="E76" s="44"/>
      <c r="F76" s="45"/>
      <c r="G76" s="7"/>
    </row>
    <row r="77" spans="1:7" s="21" customFormat="1" ht="21" customHeight="1" thickBot="1">
      <c r="A77" s="22"/>
      <c r="B77" s="23" t="s">
        <v>99</v>
      </c>
      <c r="C77" s="24">
        <v>6</v>
      </c>
      <c r="D77" s="25" t="s">
        <v>5</v>
      </c>
      <c r="E77" s="26"/>
      <c r="F77" s="27">
        <f>C77*E77</f>
        <v>0</v>
      </c>
      <c r="G77" s="7"/>
    </row>
    <row r="78" spans="1:7" s="21" customFormat="1" ht="21" customHeight="1" thickBot="1">
      <c r="A78" s="22"/>
      <c r="B78" s="23" t="s">
        <v>106</v>
      </c>
      <c r="C78" s="24">
        <v>6</v>
      </c>
      <c r="D78" s="25" t="s">
        <v>3</v>
      </c>
      <c r="E78" s="26"/>
      <c r="F78" s="27">
        <f>C78*E78</f>
        <v>0</v>
      </c>
      <c r="G78" s="7"/>
    </row>
    <row r="79" spans="1:7" s="21" customFormat="1">
      <c r="A79" s="205"/>
      <c r="B79" s="2"/>
      <c r="C79" s="134"/>
      <c r="D79" s="134"/>
      <c r="E79" s="134"/>
      <c r="F79" s="134"/>
      <c r="G79" s="7"/>
    </row>
    <row r="80" spans="1:7" s="21" customFormat="1" ht="166.5" thickBot="1">
      <c r="A80" s="18" t="s">
        <v>77</v>
      </c>
      <c r="B80" s="5" t="s">
        <v>380</v>
      </c>
      <c r="C80" s="19"/>
      <c r="D80" s="44"/>
      <c r="E80" s="44"/>
      <c r="F80" s="45"/>
      <c r="G80" s="7"/>
    </row>
    <row r="81" spans="1:7" s="21" customFormat="1" ht="21" customHeight="1" thickBot="1">
      <c r="A81" s="22"/>
      <c r="B81" s="23" t="s">
        <v>99</v>
      </c>
      <c r="C81" s="24">
        <v>9</v>
      </c>
      <c r="D81" s="25" t="s">
        <v>5</v>
      </c>
      <c r="E81" s="26"/>
      <c r="F81" s="27">
        <f>C81*E81</f>
        <v>0</v>
      </c>
      <c r="G81" s="7"/>
    </row>
    <row r="82" spans="1:7" s="21" customFormat="1" ht="21" customHeight="1" thickBot="1">
      <c r="A82" s="22"/>
      <c r="B82" s="23" t="s">
        <v>106</v>
      </c>
      <c r="C82" s="24">
        <v>9</v>
      </c>
      <c r="D82" s="25" t="s">
        <v>3</v>
      </c>
      <c r="E82" s="26"/>
      <c r="F82" s="27">
        <f>C82*E82</f>
        <v>0</v>
      </c>
      <c r="G82" s="7"/>
    </row>
    <row r="83" spans="1:7" s="21" customFormat="1">
      <c r="A83" s="205"/>
      <c r="B83" s="2"/>
      <c r="C83" s="134"/>
      <c r="D83" s="134"/>
      <c r="E83" s="134"/>
      <c r="F83" s="134"/>
      <c r="G83" s="7"/>
    </row>
    <row r="84" spans="1:7" s="21" customFormat="1" ht="166.5" thickBot="1">
      <c r="A84" s="18" t="s">
        <v>78</v>
      </c>
      <c r="B84" s="5" t="s">
        <v>381</v>
      </c>
      <c r="C84" s="19"/>
      <c r="D84" s="44"/>
      <c r="E84" s="44"/>
      <c r="F84" s="45"/>
      <c r="G84" s="7"/>
    </row>
    <row r="85" spans="1:7" s="21" customFormat="1" ht="21" customHeight="1" thickBot="1">
      <c r="A85" s="22"/>
      <c r="B85" s="23"/>
      <c r="C85" s="24">
        <v>12</v>
      </c>
      <c r="D85" s="25" t="s">
        <v>5</v>
      </c>
      <c r="E85" s="26"/>
      <c r="F85" s="27">
        <f>C85*E85</f>
        <v>0</v>
      </c>
      <c r="G85" s="7"/>
    </row>
    <row r="86" spans="1:7" s="21" customFormat="1">
      <c r="A86" s="205"/>
      <c r="B86" s="2"/>
      <c r="C86" s="134"/>
      <c r="D86" s="134"/>
      <c r="E86" s="134"/>
      <c r="F86" s="134"/>
      <c r="G86" s="7"/>
    </row>
    <row r="87" spans="1:7" s="21" customFormat="1" ht="153.75" thickBot="1">
      <c r="A87" s="18" t="s">
        <v>79</v>
      </c>
      <c r="B87" s="5" t="s">
        <v>382</v>
      </c>
      <c r="C87" s="19"/>
      <c r="D87" s="44"/>
      <c r="E87" s="44"/>
      <c r="F87" s="45"/>
      <c r="G87" s="7"/>
    </row>
    <row r="88" spans="1:7" s="21" customFormat="1" ht="21" customHeight="1" thickBot="1">
      <c r="A88" s="22"/>
      <c r="B88" s="23" t="s">
        <v>99</v>
      </c>
      <c r="C88" s="24">
        <v>9</v>
      </c>
      <c r="D88" s="25" t="s">
        <v>5</v>
      </c>
      <c r="E88" s="26"/>
      <c r="F88" s="27">
        <f>C88*E88</f>
        <v>0</v>
      </c>
      <c r="G88" s="7"/>
    </row>
    <row r="89" spans="1:7" s="21" customFormat="1" ht="21" customHeight="1" thickBot="1">
      <c r="A89" s="22"/>
      <c r="B89" s="23" t="s">
        <v>106</v>
      </c>
      <c r="C89" s="24">
        <v>9</v>
      </c>
      <c r="D89" s="25" t="s">
        <v>3</v>
      </c>
      <c r="E89" s="26"/>
      <c r="F89" s="27">
        <f>C89*E89</f>
        <v>0</v>
      </c>
      <c r="G89" s="7"/>
    </row>
    <row r="90" spans="1:7" s="21" customFormat="1">
      <c r="A90" s="205"/>
      <c r="B90" s="2"/>
      <c r="C90" s="134"/>
      <c r="D90" s="134"/>
      <c r="E90" s="134"/>
      <c r="F90" s="134"/>
      <c r="G90" s="7"/>
    </row>
    <row r="91" spans="1:7" s="21" customFormat="1" ht="153.75" thickBot="1">
      <c r="A91" s="18" t="s">
        <v>80</v>
      </c>
      <c r="B91" s="5" t="s">
        <v>383</v>
      </c>
      <c r="C91" s="19"/>
      <c r="D91" s="44"/>
      <c r="E91" s="44"/>
      <c r="F91" s="45"/>
      <c r="G91" s="7"/>
    </row>
    <row r="92" spans="1:7" s="21" customFormat="1" ht="21" customHeight="1" thickBot="1">
      <c r="A92" s="22"/>
      <c r="B92" s="23"/>
      <c r="C92" s="24">
        <v>3</v>
      </c>
      <c r="D92" s="25" t="s">
        <v>5</v>
      </c>
      <c r="E92" s="26"/>
      <c r="F92" s="27">
        <f>C92*E92</f>
        <v>0</v>
      </c>
      <c r="G92" s="7"/>
    </row>
    <row r="93" spans="1:7" s="21" customFormat="1">
      <c r="A93" s="205"/>
      <c r="B93" s="2"/>
      <c r="C93" s="134"/>
      <c r="D93" s="134"/>
      <c r="E93" s="134"/>
      <c r="F93" s="134"/>
      <c r="G93" s="7"/>
    </row>
    <row r="94" spans="1:7" s="21" customFormat="1" ht="153.75" thickBot="1">
      <c r="A94" s="18" t="s">
        <v>211</v>
      </c>
      <c r="B94" s="5" t="s">
        <v>384</v>
      </c>
      <c r="C94" s="19"/>
      <c r="D94" s="44"/>
      <c r="E94" s="44"/>
      <c r="F94" s="45"/>
      <c r="G94" s="7"/>
    </row>
    <row r="95" spans="1:7" s="21" customFormat="1" ht="21" customHeight="1" thickBot="1">
      <c r="A95" s="22"/>
      <c r="B95" s="23"/>
      <c r="C95" s="24">
        <v>3</v>
      </c>
      <c r="D95" s="25" t="s">
        <v>5</v>
      </c>
      <c r="E95" s="26"/>
      <c r="F95" s="27">
        <f>C95*E95</f>
        <v>0</v>
      </c>
      <c r="G95" s="7"/>
    </row>
    <row r="96" spans="1:7" s="21" customFormat="1">
      <c r="A96" s="205"/>
      <c r="B96" s="2"/>
      <c r="C96" s="134"/>
      <c r="D96" s="134"/>
      <c r="E96" s="134"/>
      <c r="F96" s="134"/>
      <c r="G96" s="7"/>
    </row>
    <row r="97" spans="1:7" s="21" customFormat="1" ht="153.75" thickBot="1">
      <c r="A97" s="18" t="s">
        <v>81</v>
      </c>
      <c r="B97" s="5" t="s">
        <v>385</v>
      </c>
      <c r="C97" s="19"/>
      <c r="D97" s="44"/>
      <c r="E97" s="44"/>
      <c r="F97" s="45"/>
      <c r="G97" s="7"/>
    </row>
    <row r="98" spans="1:7" s="21" customFormat="1" ht="21" customHeight="1" thickBot="1">
      <c r="A98" s="22"/>
      <c r="B98" s="23" t="s">
        <v>99</v>
      </c>
      <c r="C98" s="24">
        <v>2</v>
      </c>
      <c r="D98" s="25" t="s">
        <v>5</v>
      </c>
      <c r="E98" s="26"/>
      <c r="F98" s="27">
        <f>C98*E98</f>
        <v>0</v>
      </c>
      <c r="G98" s="7"/>
    </row>
    <row r="99" spans="1:7" s="21" customFormat="1" ht="21" customHeight="1" thickBot="1">
      <c r="A99" s="22"/>
      <c r="B99" s="23" t="s">
        <v>106</v>
      </c>
      <c r="C99" s="24">
        <v>2</v>
      </c>
      <c r="D99" s="25" t="s">
        <v>3</v>
      </c>
      <c r="E99" s="26"/>
      <c r="F99" s="27">
        <f>C99*E99</f>
        <v>0</v>
      </c>
      <c r="G99" s="7"/>
    </row>
    <row r="100" spans="1:7" s="21" customFormat="1">
      <c r="A100" s="205"/>
      <c r="B100" s="2"/>
      <c r="C100" s="134"/>
      <c r="D100" s="134"/>
      <c r="E100" s="134"/>
      <c r="F100" s="134"/>
      <c r="G100" s="7"/>
    </row>
    <row r="101" spans="1:7" s="21" customFormat="1" ht="153.75" thickBot="1">
      <c r="A101" s="18" t="s">
        <v>212</v>
      </c>
      <c r="B101" s="5" t="s">
        <v>386</v>
      </c>
      <c r="C101" s="19"/>
      <c r="D101" s="44"/>
      <c r="E101" s="44"/>
      <c r="F101" s="45"/>
      <c r="G101" s="7"/>
    </row>
    <row r="102" spans="1:7" s="21" customFormat="1" ht="21" customHeight="1" thickBot="1">
      <c r="A102" s="22"/>
      <c r="B102" s="23" t="s">
        <v>99</v>
      </c>
      <c r="C102" s="24">
        <v>4</v>
      </c>
      <c r="D102" s="25" t="s">
        <v>5</v>
      </c>
      <c r="E102" s="26"/>
      <c r="F102" s="27">
        <f>C102*E102</f>
        <v>0</v>
      </c>
      <c r="G102" s="7"/>
    </row>
    <row r="103" spans="1:7" s="21" customFormat="1" ht="21" customHeight="1" thickBot="1">
      <c r="A103" s="22"/>
      <c r="B103" s="23" t="s">
        <v>106</v>
      </c>
      <c r="C103" s="24">
        <v>4</v>
      </c>
      <c r="D103" s="25" t="s">
        <v>3</v>
      </c>
      <c r="E103" s="26"/>
      <c r="F103" s="27">
        <f>C103*E103</f>
        <v>0</v>
      </c>
      <c r="G103" s="7"/>
    </row>
    <row r="104" spans="1:7" s="21" customFormat="1">
      <c r="A104" s="205"/>
      <c r="B104" s="2"/>
      <c r="C104" s="134"/>
      <c r="D104" s="134"/>
      <c r="E104" s="134"/>
      <c r="F104" s="134"/>
      <c r="G104" s="7"/>
    </row>
    <row r="105" spans="1:7" s="21" customFormat="1" ht="179.25" thickBot="1">
      <c r="A105" s="18" t="s">
        <v>108</v>
      </c>
      <c r="B105" s="5" t="s">
        <v>387</v>
      </c>
      <c r="C105" s="19"/>
      <c r="D105" s="44"/>
      <c r="E105" s="44"/>
      <c r="F105" s="45"/>
      <c r="G105" s="7"/>
    </row>
    <row r="106" spans="1:7" s="21" customFormat="1" ht="21" customHeight="1" thickBot="1">
      <c r="A106" s="22"/>
      <c r="B106" s="23"/>
      <c r="C106" s="24">
        <v>2</v>
      </c>
      <c r="D106" s="25" t="s">
        <v>5</v>
      </c>
      <c r="E106" s="26"/>
      <c r="F106" s="27">
        <f>C106*E106</f>
        <v>0</v>
      </c>
      <c r="G106" s="7"/>
    </row>
    <row r="107" spans="1:7" s="21" customFormat="1">
      <c r="A107" s="205"/>
      <c r="B107" s="2"/>
      <c r="C107" s="134"/>
      <c r="D107" s="134"/>
      <c r="E107" s="134"/>
      <c r="F107" s="134"/>
      <c r="G107" s="7"/>
    </row>
    <row r="108" spans="1:7" s="21" customFormat="1" ht="192" thickBot="1">
      <c r="A108" s="18" t="s">
        <v>100</v>
      </c>
      <c r="B108" s="5" t="s">
        <v>388</v>
      </c>
      <c r="C108" s="19"/>
      <c r="D108" s="44"/>
      <c r="E108" s="44"/>
      <c r="F108" s="45"/>
      <c r="G108" s="7"/>
    </row>
    <row r="109" spans="1:7" s="21" customFormat="1" ht="21" customHeight="1" thickBot="1">
      <c r="A109" s="22"/>
      <c r="B109" s="23"/>
      <c r="C109" s="24">
        <v>8</v>
      </c>
      <c r="D109" s="25" t="s">
        <v>5</v>
      </c>
      <c r="E109" s="26"/>
      <c r="F109" s="27">
        <f>C109*E109</f>
        <v>0</v>
      </c>
      <c r="G109" s="7"/>
    </row>
    <row r="110" spans="1:7" s="21" customFormat="1">
      <c r="A110" s="205"/>
      <c r="B110" s="2"/>
      <c r="C110" s="134"/>
      <c r="D110" s="134"/>
      <c r="E110" s="134"/>
      <c r="F110" s="134"/>
      <c r="G110" s="7"/>
    </row>
    <row r="111" spans="1:7" s="21" customFormat="1" ht="179.25" thickBot="1">
      <c r="A111" s="18" t="s">
        <v>112</v>
      </c>
      <c r="B111" s="5" t="s">
        <v>389</v>
      </c>
      <c r="C111" s="19"/>
      <c r="D111" s="44"/>
      <c r="E111" s="44"/>
      <c r="F111" s="45"/>
      <c r="G111" s="7"/>
    </row>
    <row r="112" spans="1:7" s="21" customFormat="1" ht="21" customHeight="1" thickBot="1">
      <c r="A112" s="22"/>
      <c r="B112" s="23"/>
      <c r="C112" s="24">
        <v>1</v>
      </c>
      <c r="D112" s="25" t="s">
        <v>5</v>
      </c>
      <c r="E112" s="26"/>
      <c r="F112" s="27">
        <f>C112*E112</f>
        <v>0</v>
      </c>
      <c r="G112" s="7"/>
    </row>
    <row r="113" spans="1:7" s="21" customFormat="1">
      <c r="A113" s="205"/>
      <c r="B113" s="2"/>
      <c r="C113" s="134"/>
      <c r="D113" s="134"/>
      <c r="E113" s="134"/>
      <c r="F113" s="134"/>
      <c r="G113" s="7"/>
    </row>
    <row r="114" spans="1:7" s="21" customFormat="1" ht="19.5" customHeight="1">
      <c r="A114" s="205"/>
      <c r="B114" s="2"/>
      <c r="C114" s="134"/>
      <c r="D114" s="134"/>
      <c r="E114" s="134"/>
      <c r="F114" s="134"/>
      <c r="G114" s="7"/>
    </row>
    <row r="115" spans="1:7" s="21" customFormat="1" ht="16.5" thickBot="1">
      <c r="A115" s="205"/>
      <c r="B115" s="245" t="s">
        <v>62</v>
      </c>
      <c r="C115" s="134"/>
      <c r="D115" s="134"/>
      <c r="E115" s="134"/>
      <c r="F115" s="134"/>
      <c r="G115" s="7"/>
    </row>
    <row r="116" spans="1:7" s="21" customFormat="1" ht="16.5" thickTop="1">
      <c r="A116" s="205"/>
      <c r="B116" s="2"/>
      <c r="C116" s="134"/>
      <c r="D116" s="134"/>
      <c r="E116" s="134"/>
      <c r="F116" s="134"/>
      <c r="G116" s="7"/>
    </row>
    <row r="117" spans="1:7" s="21" customFormat="1" ht="141" thickBot="1">
      <c r="A117" s="18" t="s">
        <v>113</v>
      </c>
      <c r="B117" s="5" t="s">
        <v>390</v>
      </c>
      <c r="C117" s="19"/>
      <c r="D117" s="44"/>
      <c r="E117" s="44"/>
      <c r="F117" s="45"/>
      <c r="G117" s="7"/>
    </row>
    <row r="118" spans="1:7" s="21" customFormat="1" ht="21" customHeight="1" thickBot="1">
      <c r="A118" s="22"/>
      <c r="B118" s="23"/>
      <c r="C118" s="24">
        <v>4</v>
      </c>
      <c r="D118" s="25" t="s">
        <v>5</v>
      </c>
      <c r="E118" s="26"/>
      <c r="F118" s="27">
        <f>C118*E118</f>
        <v>0</v>
      </c>
      <c r="G118" s="7">
        <v>3</v>
      </c>
    </row>
    <row r="119" spans="1:7" s="21" customFormat="1" ht="13.5" customHeight="1">
      <c r="A119" s="205"/>
      <c r="B119" s="2"/>
      <c r="C119" s="134"/>
      <c r="D119" s="134"/>
      <c r="E119" s="134"/>
      <c r="F119" s="134"/>
      <c r="G119" s="7"/>
    </row>
    <row r="120" spans="1:7" s="21" customFormat="1" ht="166.5" thickBot="1">
      <c r="A120" s="18" t="s">
        <v>114</v>
      </c>
      <c r="B120" s="5" t="s">
        <v>391</v>
      </c>
      <c r="C120" s="19"/>
      <c r="D120" s="44"/>
      <c r="E120" s="44"/>
      <c r="F120" s="45"/>
      <c r="G120" s="7"/>
    </row>
    <row r="121" spans="1:7" s="21" customFormat="1" ht="21" customHeight="1" thickBot="1">
      <c r="A121" s="22"/>
      <c r="B121" s="23"/>
      <c r="C121" s="24">
        <v>1</v>
      </c>
      <c r="D121" s="25" t="s">
        <v>5</v>
      </c>
      <c r="E121" s="26"/>
      <c r="F121" s="27">
        <f>C121*E121</f>
        <v>0</v>
      </c>
      <c r="G121" s="7"/>
    </row>
    <row r="122" spans="1:7" s="21" customFormat="1" ht="13.5" customHeight="1">
      <c r="A122" s="205"/>
      <c r="B122" s="2"/>
      <c r="C122" s="134"/>
      <c r="D122" s="134"/>
      <c r="E122" s="134"/>
      <c r="F122" s="134"/>
      <c r="G122" s="7"/>
    </row>
    <row r="123" spans="1:7" s="21" customFormat="1" ht="153.75" thickBot="1">
      <c r="A123" s="18" t="s">
        <v>115</v>
      </c>
      <c r="B123" s="5" t="s">
        <v>392</v>
      </c>
      <c r="C123" s="19"/>
      <c r="D123" s="44"/>
      <c r="E123" s="44"/>
      <c r="F123" s="45"/>
      <c r="G123" s="7"/>
    </row>
    <row r="124" spans="1:7" s="21" customFormat="1" ht="21" customHeight="1" thickBot="1">
      <c r="A124" s="22"/>
      <c r="B124" s="23"/>
      <c r="C124" s="24">
        <v>2</v>
      </c>
      <c r="D124" s="25" t="s">
        <v>5</v>
      </c>
      <c r="E124" s="26"/>
      <c r="F124" s="27">
        <f>C124*E124</f>
        <v>0</v>
      </c>
      <c r="G124" s="7"/>
    </row>
    <row r="125" spans="1:7" s="21" customFormat="1" ht="13.5" customHeight="1">
      <c r="A125" s="205"/>
      <c r="B125" s="2"/>
      <c r="C125" s="134"/>
      <c r="D125" s="134"/>
      <c r="E125" s="134"/>
      <c r="F125" s="134"/>
      <c r="G125" s="7"/>
    </row>
    <row r="126" spans="1:7" ht="13.5" customHeight="1" thickBot="1">
      <c r="A126" s="276"/>
      <c r="B126" s="277"/>
      <c r="C126" s="67"/>
      <c r="D126" s="67"/>
      <c r="E126" s="134"/>
      <c r="F126" s="67"/>
    </row>
    <row r="127" spans="1:7" ht="21" customHeight="1" thickBot="1">
      <c r="A127" s="240"/>
      <c r="B127" s="129" t="s">
        <v>87</v>
      </c>
      <c r="C127" s="278"/>
      <c r="D127" s="279" t="s">
        <v>0</v>
      </c>
      <c r="E127" s="243"/>
      <c r="F127" s="244">
        <f>SUM(F45:F126)</f>
        <v>0</v>
      </c>
    </row>
    <row r="128" spans="1:7" ht="13.5" customHeight="1">
      <c r="A128" s="64"/>
      <c r="B128" s="65"/>
      <c r="C128" s="66"/>
      <c r="D128" s="67"/>
      <c r="E128" s="68"/>
      <c r="F128" s="66"/>
    </row>
    <row r="130" spans="1:7" s="21" customFormat="1" ht="16.5" thickBot="1">
      <c r="A130" s="63"/>
      <c r="B130" s="245" t="s">
        <v>85</v>
      </c>
      <c r="C130" s="134"/>
      <c r="D130" s="134"/>
      <c r="E130" s="134"/>
      <c r="F130" s="134"/>
      <c r="G130" s="7"/>
    </row>
    <row r="131" spans="1:7" ht="16.5" thickTop="1"/>
    <row r="132" spans="1:7" s="21" customFormat="1" ht="39" thickBot="1">
      <c r="A132" s="18" t="s">
        <v>116</v>
      </c>
      <c r="B132" s="84" t="s">
        <v>393</v>
      </c>
      <c r="C132" s="73"/>
      <c r="D132" s="20"/>
      <c r="E132" s="20"/>
      <c r="F132" s="28"/>
      <c r="G132" s="7"/>
    </row>
    <row r="133" spans="1:7" s="21" customFormat="1" ht="17.25" customHeight="1" thickBot="1">
      <c r="A133" s="38"/>
      <c r="B133" s="39"/>
      <c r="C133" s="74">
        <v>0.05</v>
      </c>
      <c r="D133" s="41"/>
      <c r="E133" s="42">
        <f>SUM(F127:F132)</f>
        <v>0</v>
      </c>
      <c r="F133" s="27">
        <f>C133*E133</f>
        <v>0</v>
      </c>
      <c r="G133" s="7"/>
    </row>
    <row r="134" spans="1:7" s="21" customFormat="1">
      <c r="A134" s="63"/>
      <c r="B134" s="2"/>
      <c r="C134" s="134"/>
      <c r="D134" s="134"/>
      <c r="E134" s="134"/>
      <c r="F134" s="135"/>
      <c r="G134" s="7"/>
    </row>
    <row r="135" spans="1:7" ht="16.5" thickBot="1"/>
    <row r="136" spans="1:7" ht="21" customHeight="1" thickBot="1">
      <c r="A136" s="240"/>
      <c r="B136" s="129" t="s">
        <v>89</v>
      </c>
      <c r="C136" s="280" t="s">
        <v>0</v>
      </c>
      <c r="D136" s="281"/>
      <c r="E136" s="243"/>
      <c r="F136" s="244">
        <f>SUM(F132:F135)</f>
        <v>0</v>
      </c>
    </row>
  </sheetData>
  <sheetProtection algorithmName="SHA-512" hashValue="X9JIhrhRtVV39j1pg0AsA+6h62FGVDvvbIHCWUiYV42hVNf2G+yyLCxRP5YKrONPGUFdH0Yz+hStl0I5V7aSgg==" saltValue="eAuxCdAmKWB3KIjDB1/77A==" spinCount="100000" sheet="1" objects="1" scenarios="1"/>
  <protectedRanges>
    <protectedRange sqref="E1:E1048576" name="Obseg1"/>
  </protectedRanges>
  <mergeCells count="2">
    <mergeCell ref="A6:F33"/>
    <mergeCell ref="A37:F42"/>
  </mergeCells>
  <conditionalFormatting sqref="F1:F3 F137:F65361 F135 F5:F36 F45:F46">
    <cfRule type="cellIs" dxfId="232" priority="369" stopIfTrue="1" operator="equal">
      <formula>0</formula>
    </cfRule>
  </conditionalFormatting>
  <conditionalFormatting sqref="F43">
    <cfRule type="cellIs" dxfId="231" priority="367" stopIfTrue="1" operator="equal">
      <formula>0</formula>
    </cfRule>
  </conditionalFormatting>
  <conditionalFormatting sqref="F44">
    <cfRule type="cellIs" dxfId="230" priority="368" stopIfTrue="1" operator="equal">
      <formula>0</formula>
    </cfRule>
  </conditionalFormatting>
  <conditionalFormatting sqref="F115:F116">
    <cfRule type="cellIs" dxfId="229" priority="365" stopIfTrue="1" operator="equal">
      <formula>0</formula>
    </cfRule>
  </conditionalFormatting>
  <conditionalFormatting sqref="F136">
    <cfRule type="cellIs" dxfId="228" priority="359" stopIfTrue="1" operator="equal">
      <formula>0</formula>
    </cfRule>
  </conditionalFormatting>
  <conditionalFormatting sqref="F49:F50">
    <cfRule type="cellIs" dxfId="227" priority="334" stopIfTrue="1" operator="equal">
      <formula>0</formula>
    </cfRule>
  </conditionalFormatting>
  <conditionalFormatting sqref="F52">
    <cfRule type="cellIs" dxfId="226" priority="333" stopIfTrue="1" operator="equal">
      <formula>0</formula>
    </cfRule>
  </conditionalFormatting>
  <conditionalFormatting sqref="F114">
    <cfRule type="cellIs" dxfId="225" priority="329" stopIfTrue="1" operator="equal">
      <formula>0</formula>
    </cfRule>
  </conditionalFormatting>
  <conditionalFormatting sqref="F117:F119">
    <cfRule type="cellIs" dxfId="224" priority="313" stopIfTrue="1" operator="equal">
      <formula>0</formula>
    </cfRule>
  </conditionalFormatting>
  <conditionalFormatting sqref="F132:F134">
    <cfRule type="cellIs" dxfId="223" priority="301" stopIfTrue="1" operator="equal">
      <formula>0</formula>
    </cfRule>
  </conditionalFormatting>
  <conditionalFormatting sqref="F47:F48">
    <cfRule type="cellIs" dxfId="222" priority="300" stopIfTrue="1" operator="equal">
      <formula>0</formula>
    </cfRule>
  </conditionalFormatting>
  <conditionalFormatting sqref="F67">
    <cfRule type="cellIs" dxfId="221" priority="282" stopIfTrue="1" operator="equal">
      <formula>0</formula>
    </cfRule>
  </conditionalFormatting>
  <conditionalFormatting sqref="F69">
    <cfRule type="cellIs" dxfId="220" priority="281" stopIfTrue="1" operator="equal">
      <formula>0</formula>
    </cfRule>
  </conditionalFormatting>
  <conditionalFormatting sqref="F76 F78">
    <cfRule type="cellIs" dxfId="219" priority="280" stopIfTrue="1" operator="equal">
      <formula>0</formula>
    </cfRule>
  </conditionalFormatting>
  <conditionalFormatting sqref="F79">
    <cfRule type="cellIs" dxfId="218" priority="279" stopIfTrue="1" operator="equal">
      <formula>0</formula>
    </cfRule>
  </conditionalFormatting>
  <conditionalFormatting sqref="F120:F122">
    <cfRule type="cellIs" dxfId="217" priority="264" stopIfTrue="1" operator="equal">
      <formula>0</formula>
    </cfRule>
  </conditionalFormatting>
  <conditionalFormatting sqref="F51">
    <cfRule type="cellIs" dxfId="216" priority="230" stopIfTrue="1" operator="equal">
      <formula>0</formula>
    </cfRule>
  </conditionalFormatting>
  <conditionalFormatting sqref="F53:F54">
    <cfRule type="cellIs" dxfId="215" priority="229" stopIfTrue="1" operator="equal">
      <formula>0</formula>
    </cfRule>
  </conditionalFormatting>
  <conditionalFormatting sqref="F57">
    <cfRule type="cellIs" dxfId="214" priority="225" stopIfTrue="1" operator="equal">
      <formula>0</formula>
    </cfRule>
  </conditionalFormatting>
  <conditionalFormatting sqref="F56">
    <cfRule type="cellIs" dxfId="213" priority="228" stopIfTrue="1" operator="equal">
      <formula>0</formula>
    </cfRule>
  </conditionalFormatting>
  <conditionalFormatting sqref="F61:F62">
    <cfRule type="cellIs" dxfId="212" priority="221" stopIfTrue="1" operator="equal">
      <formula>0</formula>
    </cfRule>
  </conditionalFormatting>
  <conditionalFormatting sqref="F55">
    <cfRule type="cellIs" dxfId="211" priority="226" stopIfTrue="1" operator="equal">
      <formula>0</formula>
    </cfRule>
  </conditionalFormatting>
  <conditionalFormatting sqref="F63">
    <cfRule type="cellIs" dxfId="210" priority="220" stopIfTrue="1" operator="equal">
      <formula>0</formula>
    </cfRule>
  </conditionalFormatting>
  <conditionalFormatting sqref="F60">
    <cfRule type="cellIs" dxfId="209" priority="224" stopIfTrue="1" operator="equal">
      <formula>0</formula>
    </cfRule>
  </conditionalFormatting>
  <conditionalFormatting sqref="F64">
    <cfRule type="cellIs" dxfId="208" priority="216" stopIfTrue="1" operator="equal">
      <formula>0</formula>
    </cfRule>
  </conditionalFormatting>
  <conditionalFormatting sqref="F66">
    <cfRule type="cellIs" dxfId="207" priority="215" stopIfTrue="1" operator="equal">
      <formula>0</formula>
    </cfRule>
  </conditionalFormatting>
  <conditionalFormatting sqref="F58">
    <cfRule type="cellIs" dxfId="206" priority="47" stopIfTrue="1" operator="equal">
      <formula>0</formula>
    </cfRule>
  </conditionalFormatting>
  <conditionalFormatting sqref="F59">
    <cfRule type="cellIs" dxfId="205" priority="46" stopIfTrue="1" operator="equal">
      <formula>0</formula>
    </cfRule>
  </conditionalFormatting>
  <conditionalFormatting sqref="F68">
    <cfRule type="cellIs" dxfId="204" priority="42" stopIfTrue="1" operator="equal">
      <formula>0</formula>
    </cfRule>
  </conditionalFormatting>
  <conditionalFormatting sqref="F77">
    <cfRule type="cellIs" dxfId="203" priority="41" stopIfTrue="1" operator="equal">
      <formula>0</formula>
    </cfRule>
  </conditionalFormatting>
  <conditionalFormatting sqref="F65">
    <cfRule type="cellIs" dxfId="202" priority="43" stopIfTrue="1" operator="equal">
      <formula>0</formula>
    </cfRule>
  </conditionalFormatting>
  <conditionalFormatting sqref="F70">
    <cfRule type="cellIs" dxfId="201" priority="39" stopIfTrue="1" operator="equal">
      <formula>0</formula>
    </cfRule>
  </conditionalFormatting>
  <conditionalFormatting sqref="F72">
    <cfRule type="cellIs" dxfId="200" priority="38" stopIfTrue="1" operator="equal">
      <formula>0</formula>
    </cfRule>
  </conditionalFormatting>
  <conditionalFormatting sqref="F71">
    <cfRule type="cellIs" dxfId="199" priority="37" stopIfTrue="1" operator="equal">
      <formula>0</formula>
    </cfRule>
  </conditionalFormatting>
  <conditionalFormatting sqref="F73">
    <cfRule type="cellIs" dxfId="198" priority="36" stopIfTrue="1" operator="equal">
      <formula>0</formula>
    </cfRule>
  </conditionalFormatting>
  <conditionalFormatting sqref="F75">
    <cfRule type="cellIs" dxfId="197" priority="35" stopIfTrue="1" operator="equal">
      <formula>0</formula>
    </cfRule>
  </conditionalFormatting>
  <conditionalFormatting sqref="F74">
    <cfRule type="cellIs" dxfId="196" priority="34" stopIfTrue="1" operator="equal">
      <formula>0</formula>
    </cfRule>
  </conditionalFormatting>
  <conditionalFormatting sqref="F81">
    <cfRule type="cellIs" dxfId="195" priority="31" stopIfTrue="1" operator="equal">
      <formula>0</formula>
    </cfRule>
  </conditionalFormatting>
  <conditionalFormatting sqref="F80 F82">
    <cfRule type="cellIs" dxfId="194" priority="33" stopIfTrue="1" operator="equal">
      <formula>0</formula>
    </cfRule>
  </conditionalFormatting>
  <conditionalFormatting sqref="F83">
    <cfRule type="cellIs" dxfId="193" priority="32" stopIfTrue="1" operator="equal">
      <formula>0</formula>
    </cfRule>
  </conditionalFormatting>
  <conditionalFormatting sqref="F86">
    <cfRule type="cellIs" dxfId="192" priority="29" stopIfTrue="1" operator="equal">
      <formula>0</formula>
    </cfRule>
  </conditionalFormatting>
  <conditionalFormatting sqref="F84">
    <cfRule type="cellIs" dxfId="191" priority="30" stopIfTrue="1" operator="equal">
      <formula>0</formula>
    </cfRule>
  </conditionalFormatting>
  <conditionalFormatting sqref="F85">
    <cfRule type="cellIs" dxfId="190" priority="28" stopIfTrue="1" operator="equal">
      <formula>0</formula>
    </cfRule>
  </conditionalFormatting>
  <conditionalFormatting sqref="F87 F89">
    <cfRule type="cellIs" dxfId="189" priority="27" stopIfTrue="1" operator="equal">
      <formula>0</formula>
    </cfRule>
  </conditionalFormatting>
  <conditionalFormatting sqref="F90">
    <cfRule type="cellIs" dxfId="188" priority="26" stopIfTrue="1" operator="equal">
      <formula>0</formula>
    </cfRule>
  </conditionalFormatting>
  <conditionalFormatting sqref="F88">
    <cfRule type="cellIs" dxfId="187" priority="25" stopIfTrue="1" operator="equal">
      <formula>0</formula>
    </cfRule>
  </conditionalFormatting>
  <conditionalFormatting sqref="F92">
    <cfRule type="cellIs" dxfId="186" priority="22" stopIfTrue="1" operator="equal">
      <formula>0</formula>
    </cfRule>
  </conditionalFormatting>
  <conditionalFormatting sqref="F91">
    <cfRule type="cellIs" dxfId="185" priority="24" stopIfTrue="1" operator="equal">
      <formula>0</formula>
    </cfRule>
  </conditionalFormatting>
  <conditionalFormatting sqref="F93">
    <cfRule type="cellIs" dxfId="184" priority="23" stopIfTrue="1" operator="equal">
      <formula>0</formula>
    </cfRule>
  </conditionalFormatting>
  <conditionalFormatting sqref="F96">
    <cfRule type="cellIs" dxfId="183" priority="20" stopIfTrue="1" operator="equal">
      <formula>0</formula>
    </cfRule>
  </conditionalFormatting>
  <conditionalFormatting sqref="F94">
    <cfRule type="cellIs" dxfId="182" priority="21" stopIfTrue="1" operator="equal">
      <formula>0</formula>
    </cfRule>
  </conditionalFormatting>
  <conditionalFormatting sqref="F95">
    <cfRule type="cellIs" dxfId="181" priority="19" stopIfTrue="1" operator="equal">
      <formula>0</formula>
    </cfRule>
  </conditionalFormatting>
  <conditionalFormatting sqref="F98">
    <cfRule type="cellIs" dxfId="180" priority="16" stopIfTrue="1" operator="equal">
      <formula>0</formula>
    </cfRule>
  </conditionalFormatting>
  <conditionalFormatting sqref="F100">
    <cfRule type="cellIs" dxfId="179" priority="17" stopIfTrue="1" operator="equal">
      <formula>0</formula>
    </cfRule>
  </conditionalFormatting>
  <conditionalFormatting sqref="F97 F99">
    <cfRule type="cellIs" dxfId="178" priority="18" stopIfTrue="1" operator="equal">
      <formula>0</formula>
    </cfRule>
  </conditionalFormatting>
  <conditionalFormatting sqref="F104">
    <cfRule type="cellIs" dxfId="177" priority="14" stopIfTrue="1" operator="equal">
      <formula>0</formula>
    </cfRule>
  </conditionalFormatting>
  <conditionalFormatting sqref="F102">
    <cfRule type="cellIs" dxfId="176" priority="13" stopIfTrue="1" operator="equal">
      <formula>0</formula>
    </cfRule>
  </conditionalFormatting>
  <conditionalFormatting sqref="F107">
    <cfRule type="cellIs" dxfId="175" priority="10" stopIfTrue="1" operator="equal">
      <formula>0</formula>
    </cfRule>
  </conditionalFormatting>
  <conditionalFormatting sqref="F123:F125">
    <cfRule type="cellIs" dxfId="174" priority="12" stopIfTrue="1" operator="equal">
      <formula>0</formula>
    </cfRule>
  </conditionalFormatting>
  <conditionalFormatting sqref="F101 F103">
    <cfRule type="cellIs" dxfId="173" priority="15" stopIfTrue="1" operator="equal">
      <formula>0</formula>
    </cfRule>
  </conditionalFormatting>
  <conditionalFormatting sqref="F105">
    <cfRule type="cellIs" dxfId="172" priority="11" stopIfTrue="1" operator="equal">
      <formula>0</formula>
    </cfRule>
  </conditionalFormatting>
  <conditionalFormatting sqref="F106">
    <cfRule type="cellIs" dxfId="171" priority="9" stopIfTrue="1" operator="equal">
      <formula>0</formula>
    </cfRule>
  </conditionalFormatting>
  <conditionalFormatting sqref="F109">
    <cfRule type="cellIs" dxfId="170" priority="6" stopIfTrue="1" operator="equal">
      <formula>0</formula>
    </cfRule>
  </conditionalFormatting>
  <conditionalFormatting sqref="F108">
    <cfRule type="cellIs" dxfId="169" priority="8" stopIfTrue="1" operator="equal">
      <formula>0</formula>
    </cfRule>
  </conditionalFormatting>
  <conditionalFormatting sqref="F110">
    <cfRule type="cellIs" dxfId="168" priority="7" stopIfTrue="1" operator="equal">
      <formula>0</formula>
    </cfRule>
  </conditionalFormatting>
  <conditionalFormatting sqref="F112">
    <cfRule type="cellIs" dxfId="167" priority="3" stopIfTrue="1" operator="equal">
      <formula>0</formula>
    </cfRule>
  </conditionalFormatting>
  <conditionalFormatting sqref="F111">
    <cfRule type="cellIs" dxfId="166" priority="5" stopIfTrue="1" operator="equal">
      <formula>0</formula>
    </cfRule>
  </conditionalFormatting>
  <conditionalFormatting sqref="F113">
    <cfRule type="cellIs" dxfId="165" priority="4" stopIfTrue="1" operator="equal">
      <formula>0</formula>
    </cfRule>
  </conditionalFormatting>
  <conditionalFormatting sqref="F126:F129 F131">
    <cfRule type="cellIs" dxfId="164" priority="2" stopIfTrue="1" operator="equal">
      <formula>0</formula>
    </cfRule>
  </conditionalFormatting>
  <conditionalFormatting sqref="F130">
    <cfRule type="cellIs" dxfId="163"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43"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topLeftCell="A47" zoomScaleNormal="100" zoomScaleSheetLayoutView="100" workbookViewId="0">
      <selection activeCell="F63" sqref="F63"/>
    </sheetView>
  </sheetViews>
  <sheetFormatPr defaultRowHeight="15.75"/>
  <cols>
    <col min="1" max="1" width="6.5703125" style="204" customWidth="1"/>
    <col min="2" max="2" width="65.5703125" style="123" customWidth="1"/>
    <col min="3" max="3" width="8.5703125" style="123" customWidth="1"/>
    <col min="4" max="4" width="8.5703125" style="204" customWidth="1"/>
    <col min="5" max="5" width="12.5703125" style="204" customWidth="1"/>
    <col min="6" max="6" width="15.5703125" style="204" customWidth="1"/>
    <col min="7" max="7" width="9.140625" style="75"/>
  </cols>
  <sheetData>
    <row r="1" spans="1:7" s="1" customFormat="1">
      <c r="A1" s="108"/>
      <c r="B1" s="124"/>
      <c r="C1" s="109"/>
      <c r="D1" s="110"/>
      <c r="E1" s="109"/>
      <c r="F1" s="109"/>
      <c r="G1" s="75"/>
    </row>
    <row r="2" spans="1:7" s="1" customFormat="1" ht="15" customHeight="1">
      <c r="A2" s="167" t="s">
        <v>56</v>
      </c>
      <c r="B2" s="168" t="s">
        <v>45</v>
      </c>
      <c r="C2" s="167" t="s">
        <v>292</v>
      </c>
      <c r="D2" s="167" t="s">
        <v>293</v>
      </c>
      <c r="E2" s="167" t="s">
        <v>294</v>
      </c>
      <c r="F2" s="169" t="s">
        <v>295</v>
      </c>
      <c r="G2" s="75"/>
    </row>
    <row r="3" spans="1:7" s="1" customFormat="1">
      <c r="A3" s="108"/>
      <c r="B3" s="124"/>
      <c r="C3" s="109"/>
      <c r="D3" s="110"/>
      <c r="E3" s="109"/>
      <c r="F3" s="109"/>
      <c r="G3" s="75"/>
    </row>
    <row r="4" spans="1:7">
      <c r="A4" s="170" t="s">
        <v>149</v>
      </c>
      <c r="B4" s="171" t="s">
        <v>150</v>
      </c>
      <c r="C4" s="172"/>
      <c r="D4" s="172"/>
      <c r="E4" s="172"/>
      <c r="F4" s="172"/>
    </row>
    <row r="5" spans="1:7">
      <c r="A5" s="173"/>
      <c r="B5" s="174"/>
      <c r="C5" s="172"/>
      <c r="D5" s="172"/>
      <c r="E5" s="172"/>
      <c r="F5" s="287"/>
    </row>
    <row r="6" spans="1:7">
      <c r="A6" s="176" t="s">
        <v>7</v>
      </c>
      <c r="B6" s="177"/>
      <c r="C6" s="179"/>
      <c r="D6" s="179"/>
      <c r="E6" s="179"/>
      <c r="F6" s="282"/>
    </row>
    <row r="7" spans="1:7">
      <c r="A7" s="176" t="s">
        <v>8</v>
      </c>
      <c r="B7" s="177"/>
      <c r="C7" s="179"/>
      <c r="D7" s="179"/>
      <c r="E7" s="179"/>
      <c r="F7" s="282"/>
    </row>
    <row r="8" spans="1:7">
      <c r="A8" s="176" t="s">
        <v>9</v>
      </c>
      <c r="B8" s="283"/>
      <c r="C8" s="179"/>
      <c r="D8" s="179"/>
      <c r="E8" s="179"/>
      <c r="F8" s="282"/>
    </row>
    <row r="9" spans="1:7">
      <c r="A9" s="176" t="s">
        <v>58</v>
      </c>
      <c r="B9" s="283"/>
      <c r="C9" s="179"/>
      <c r="D9" s="179"/>
      <c r="E9" s="179"/>
      <c r="F9" s="282"/>
    </row>
    <row r="10" spans="1:7" hidden="1">
      <c r="A10" s="176" t="s">
        <v>11</v>
      </c>
      <c r="B10" s="283"/>
      <c r="C10" s="179"/>
      <c r="D10" s="179"/>
      <c r="E10" s="179"/>
      <c r="F10" s="282"/>
    </row>
    <row r="11" spans="1:7" hidden="1">
      <c r="A11" s="176" t="s">
        <v>12</v>
      </c>
      <c r="B11" s="283"/>
      <c r="C11" s="179"/>
      <c r="D11" s="179"/>
      <c r="E11" s="179"/>
      <c r="F11" s="282"/>
    </row>
    <row r="12" spans="1:7">
      <c r="A12" s="176"/>
      <c r="B12" s="283"/>
      <c r="C12" s="179"/>
      <c r="D12" s="179"/>
      <c r="E12" s="179"/>
      <c r="F12" s="282"/>
    </row>
    <row r="13" spans="1:7">
      <c r="A13" s="176" t="s">
        <v>13</v>
      </c>
      <c r="B13" s="283"/>
      <c r="C13" s="179"/>
      <c r="D13" s="179"/>
      <c r="E13" s="179"/>
      <c r="F13" s="282"/>
    </row>
    <row r="14" spans="1:7">
      <c r="A14" s="371" t="s">
        <v>44</v>
      </c>
      <c r="B14" s="371"/>
      <c r="C14" s="371"/>
      <c r="D14" s="371"/>
      <c r="E14" s="371"/>
      <c r="F14" s="371"/>
    </row>
    <row r="15" spans="1:7" ht="40.5" customHeight="1">
      <c r="A15" s="371"/>
      <c r="B15" s="371"/>
      <c r="C15" s="371"/>
      <c r="D15" s="371"/>
      <c r="E15" s="371"/>
      <c r="F15" s="371"/>
    </row>
    <row r="16" spans="1:7">
      <c r="A16" s="176" t="s">
        <v>14</v>
      </c>
      <c r="B16" s="283"/>
      <c r="C16" s="179"/>
      <c r="D16" s="179"/>
      <c r="E16" s="179"/>
      <c r="F16" s="282"/>
    </row>
    <row r="17" spans="1:6">
      <c r="A17" s="176" t="s">
        <v>15</v>
      </c>
      <c r="B17" s="283"/>
      <c r="C17" s="179"/>
      <c r="D17" s="179"/>
      <c r="E17" s="179"/>
      <c r="F17" s="282"/>
    </row>
    <row r="18" spans="1:6">
      <c r="A18" s="176" t="s">
        <v>16</v>
      </c>
      <c r="B18" s="283"/>
      <c r="C18" s="179"/>
      <c r="D18" s="179"/>
      <c r="E18" s="179"/>
      <c r="F18" s="282"/>
    </row>
    <row r="19" spans="1:6">
      <c r="A19" s="176" t="s">
        <v>17</v>
      </c>
      <c r="B19" s="283"/>
      <c r="C19" s="179"/>
      <c r="D19" s="179"/>
      <c r="E19" s="179"/>
      <c r="F19" s="282"/>
    </row>
    <row r="20" spans="1:6">
      <c r="A20" s="176" t="s">
        <v>18</v>
      </c>
      <c r="B20" s="283"/>
      <c r="C20" s="179"/>
      <c r="D20" s="179"/>
      <c r="E20" s="179"/>
      <c r="F20" s="282"/>
    </row>
    <row r="21" spans="1:6">
      <c r="A21" s="176" t="s">
        <v>19</v>
      </c>
      <c r="B21" s="283"/>
      <c r="C21" s="179"/>
      <c r="D21" s="179"/>
      <c r="E21" s="179"/>
      <c r="F21" s="282"/>
    </row>
    <row r="22" spans="1:6">
      <c r="A22" s="176" t="s">
        <v>20</v>
      </c>
      <c r="B22" s="283"/>
      <c r="C22" s="179"/>
      <c r="D22" s="179"/>
      <c r="E22" s="179"/>
      <c r="F22" s="282"/>
    </row>
    <row r="23" spans="1:6">
      <c r="A23" s="176" t="s">
        <v>21</v>
      </c>
      <c r="B23" s="283"/>
      <c r="C23" s="179"/>
      <c r="D23" s="179"/>
      <c r="E23" s="179"/>
      <c r="F23" s="282"/>
    </row>
    <row r="24" spans="1:6">
      <c r="A24" s="176" t="s">
        <v>22</v>
      </c>
      <c r="B24" s="283"/>
      <c r="C24" s="179"/>
      <c r="D24" s="179"/>
      <c r="E24" s="179"/>
      <c r="F24" s="282"/>
    </row>
    <row r="25" spans="1:6">
      <c r="A25" s="176" t="s">
        <v>23</v>
      </c>
      <c r="B25" s="283"/>
      <c r="C25" s="179"/>
      <c r="D25" s="179"/>
      <c r="E25" s="179"/>
      <c r="F25" s="282"/>
    </row>
    <row r="26" spans="1:6">
      <c r="A26" s="176" t="s">
        <v>59</v>
      </c>
      <c r="B26" s="283"/>
      <c r="C26" s="179"/>
      <c r="D26" s="179"/>
      <c r="E26" s="179"/>
      <c r="F26" s="282"/>
    </row>
    <row r="27" spans="1:6">
      <c r="A27" s="176" t="s">
        <v>60</v>
      </c>
      <c r="B27" s="283"/>
      <c r="C27" s="179"/>
      <c r="D27" s="179"/>
      <c r="E27" s="179"/>
      <c r="F27" s="282"/>
    </row>
    <row r="28" spans="1:6">
      <c r="A28" s="176" t="s">
        <v>24</v>
      </c>
      <c r="B28" s="283"/>
      <c r="C28" s="179"/>
      <c r="D28" s="179"/>
      <c r="E28" s="179"/>
      <c r="F28" s="282"/>
    </row>
    <row r="29" spans="1:6">
      <c r="A29" s="371" t="s">
        <v>25</v>
      </c>
      <c r="B29" s="371"/>
      <c r="C29" s="371"/>
      <c r="D29" s="371"/>
      <c r="E29" s="371"/>
      <c r="F29" s="371"/>
    </row>
    <row r="30" spans="1:6" ht="40.5" customHeight="1">
      <c r="A30" s="371"/>
      <c r="B30" s="371"/>
      <c r="C30" s="371"/>
      <c r="D30" s="371"/>
      <c r="E30" s="371"/>
      <c r="F30" s="371"/>
    </row>
    <row r="31" spans="1:6">
      <c r="A31" s="284"/>
      <c r="B31" s="284"/>
      <c r="C31" s="284"/>
      <c r="D31" s="284"/>
      <c r="E31" s="284"/>
      <c r="F31" s="284"/>
    </row>
    <row r="32" spans="1:6">
      <c r="A32" s="284"/>
      <c r="B32" s="284"/>
      <c r="C32" s="284"/>
      <c r="D32" s="284"/>
      <c r="E32" s="284"/>
      <c r="F32" s="284"/>
    </row>
    <row r="33" spans="1:7" ht="102">
      <c r="A33" s="288"/>
      <c r="B33" s="285" t="s">
        <v>394</v>
      </c>
      <c r="C33" s="288"/>
      <c r="D33" s="288"/>
      <c r="E33" s="288"/>
      <c r="F33" s="288"/>
    </row>
    <row r="34" spans="1:7" ht="10.5" customHeight="1">
      <c r="A34" s="284"/>
      <c r="B34" s="284"/>
      <c r="C34" s="284"/>
      <c r="D34" s="284"/>
      <c r="E34" s="284"/>
      <c r="F34" s="284"/>
    </row>
    <row r="35" spans="1:7" ht="9" customHeight="1">
      <c r="A35" s="284"/>
      <c r="B35" s="284"/>
      <c r="C35" s="284"/>
      <c r="D35" s="284"/>
      <c r="E35" s="284"/>
      <c r="F35" s="284"/>
    </row>
    <row r="36" spans="1:7" ht="153.75" thickBot="1">
      <c r="A36" s="111" t="s">
        <v>72</v>
      </c>
      <c r="B36" s="112" t="s">
        <v>395</v>
      </c>
      <c r="C36" s="113"/>
      <c r="D36" s="202"/>
      <c r="E36" s="286"/>
      <c r="F36" s="203"/>
    </row>
    <row r="37" spans="1:7" ht="18" customHeight="1" thickBot="1">
      <c r="A37" s="117"/>
      <c r="B37" s="118"/>
      <c r="C37" s="119">
        <v>540</v>
      </c>
      <c r="D37" s="120" t="s">
        <v>1</v>
      </c>
      <c r="E37" s="121"/>
      <c r="F37" s="122">
        <f>C37*E37</f>
        <v>0</v>
      </c>
      <c r="G37" s="85"/>
    </row>
    <row r="38" spans="1:7">
      <c r="A38" s="108"/>
      <c r="B38" s="124"/>
      <c r="C38" s="109"/>
      <c r="D38" s="110"/>
      <c r="E38" s="109"/>
      <c r="F38" s="109"/>
    </row>
    <row r="39" spans="1:7" ht="255.75" thickBot="1">
      <c r="A39" s="111" t="s">
        <v>68</v>
      </c>
      <c r="B39" s="112" t="s">
        <v>396</v>
      </c>
      <c r="C39" s="113"/>
      <c r="D39" s="202"/>
      <c r="E39" s="286"/>
      <c r="F39" s="203"/>
    </row>
    <row r="40" spans="1:7" ht="18" customHeight="1" thickBot="1">
      <c r="A40" s="117"/>
      <c r="B40" s="118"/>
      <c r="C40" s="119">
        <v>85</v>
      </c>
      <c r="D40" s="120" t="s">
        <v>1</v>
      </c>
      <c r="E40" s="121"/>
      <c r="F40" s="122">
        <f>C40*E40</f>
        <v>0</v>
      </c>
      <c r="G40" s="85"/>
    </row>
    <row r="41" spans="1:7">
      <c r="A41" s="108"/>
      <c r="B41" s="124"/>
      <c r="C41" s="109"/>
      <c r="D41" s="110"/>
      <c r="E41" s="109"/>
      <c r="F41" s="109"/>
    </row>
    <row r="42" spans="1:7" ht="306.75" thickBot="1">
      <c r="A42" s="111" t="s">
        <v>69</v>
      </c>
      <c r="B42" s="112" t="s">
        <v>397</v>
      </c>
      <c r="C42" s="113"/>
      <c r="D42" s="202"/>
      <c r="E42" s="286"/>
      <c r="F42" s="203"/>
    </row>
    <row r="43" spans="1:7" ht="18" customHeight="1" thickBot="1">
      <c r="A43" s="117"/>
      <c r="B43" s="118" t="s">
        <v>177</v>
      </c>
      <c r="C43" s="119">
        <v>1823</v>
      </c>
      <c r="D43" s="120" t="s">
        <v>1</v>
      </c>
      <c r="E43" s="121"/>
      <c r="F43" s="122">
        <f>C43*E43</f>
        <v>0</v>
      </c>
      <c r="G43" s="85"/>
    </row>
    <row r="44" spans="1:7" ht="18" customHeight="1" thickBot="1">
      <c r="A44" s="117"/>
      <c r="B44" s="118" t="s">
        <v>206</v>
      </c>
      <c r="C44" s="119">
        <v>36</v>
      </c>
      <c r="D44" s="120" t="s">
        <v>1</v>
      </c>
      <c r="E44" s="121"/>
      <c r="F44" s="122">
        <f>C44*E44</f>
        <v>0</v>
      </c>
      <c r="G44" s="85"/>
    </row>
    <row r="45" spans="1:7">
      <c r="A45" s="108"/>
      <c r="B45" s="124"/>
      <c r="C45" s="109"/>
      <c r="D45" s="110"/>
      <c r="E45" s="109"/>
      <c r="F45" s="109"/>
    </row>
    <row r="46" spans="1:7" ht="204.75" thickBot="1">
      <c r="A46" s="111" t="s">
        <v>70</v>
      </c>
      <c r="B46" s="112" t="s">
        <v>398</v>
      </c>
      <c r="C46" s="113"/>
      <c r="D46" s="202"/>
      <c r="E46" s="286"/>
      <c r="F46" s="203"/>
    </row>
    <row r="47" spans="1:7" ht="18" customHeight="1" thickBot="1">
      <c r="A47" s="117"/>
      <c r="B47" s="118"/>
      <c r="C47" s="119">
        <v>154</v>
      </c>
      <c r="D47" s="120" t="s">
        <v>1</v>
      </c>
      <c r="E47" s="121"/>
      <c r="F47" s="122">
        <f>C47*E47</f>
        <v>0</v>
      </c>
      <c r="G47" s="85"/>
    </row>
    <row r="48" spans="1:7">
      <c r="A48" s="108"/>
      <c r="B48" s="124"/>
      <c r="C48" s="109"/>
      <c r="D48" s="110"/>
      <c r="E48" s="109"/>
      <c r="F48" s="109"/>
    </row>
    <row r="49" spans="1:7" ht="166.5" thickBot="1">
      <c r="A49" s="111" t="s">
        <v>73</v>
      </c>
      <c r="B49" s="112" t="s">
        <v>399</v>
      </c>
      <c r="C49" s="113"/>
      <c r="D49" s="202"/>
      <c r="E49" s="286"/>
      <c r="F49" s="203"/>
    </row>
    <row r="50" spans="1:7" ht="18" customHeight="1" thickBot="1">
      <c r="A50" s="117"/>
      <c r="B50" s="118"/>
      <c r="C50" s="119">
        <v>250</v>
      </c>
      <c r="D50" s="120" t="s">
        <v>1</v>
      </c>
      <c r="E50" s="121"/>
      <c r="F50" s="122">
        <f>C50*E50</f>
        <v>0</v>
      </c>
      <c r="G50" s="85"/>
    </row>
    <row r="51" spans="1:7">
      <c r="A51" s="108"/>
      <c r="B51" s="124"/>
      <c r="C51" s="109"/>
      <c r="D51" s="110"/>
      <c r="E51" s="109"/>
      <c r="F51" s="109"/>
    </row>
    <row r="52" spans="1:7" ht="16.5" thickBot="1"/>
    <row r="53" spans="1:7" ht="16.5" thickBot="1">
      <c r="A53" s="183"/>
      <c r="B53" s="171" t="s">
        <v>150</v>
      </c>
      <c r="C53" s="197"/>
      <c r="D53" s="198" t="s">
        <v>0</v>
      </c>
      <c r="E53" s="186"/>
      <c r="F53" s="187">
        <f>SUM(F33:F52)</f>
        <v>0</v>
      </c>
    </row>
    <row r="56" spans="1:7" s="1" customFormat="1" ht="16.5" thickBot="1">
      <c r="A56" s="176"/>
      <c r="B56" s="180" t="s">
        <v>85</v>
      </c>
      <c r="C56" s="179"/>
      <c r="D56" s="179"/>
      <c r="E56" s="179"/>
      <c r="F56" s="179"/>
      <c r="G56" s="75"/>
    </row>
    <row r="57" spans="1:7" s="1" customFormat="1" ht="16.5" thickTop="1">
      <c r="A57" s="176"/>
      <c r="B57" s="177"/>
      <c r="C57" s="179"/>
      <c r="D57" s="179"/>
      <c r="E57" s="179"/>
      <c r="F57" s="179"/>
      <c r="G57" s="75"/>
    </row>
    <row r="58" spans="1:7" s="1" customFormat="1">
      <c r="A58" s="176"/>
      <c r="B58" s="177"/>
      <c r="C58" s="179"/>
      <c r="D58" s="179"/>
      <c r="E58" s="179"/>
      <c r="F58" s="179"/>
      <c r="G58" s="75"/>
    </row>
    <row r="59" spans="1:7" s="1" customFormat="1" ht="39" thickBot="1">
      <c r="A59" s="111" t="s">
        <v>71</v>
      </c>
      <c r="B59" s="164" t="s">
        <v>400</v>
      </c>
      <c r="C59" s="193"/>
      <c r="D59" s="114"/>
      <c r="E59" s="114"/>
      <c r="F59" s="116"/>
      <c r="G59" s="75"/>
    </row>
    <row r="60" spans="1:7" s="1" customFormat="1" ht="17.25" customHeight="1" thickBot="1">
      <c r="A60" s="117"/>
      <c r="B60" s="118"/>
      <c r="C60" s="194">
        <v>0.05</v>
      </c>
      <c r="D60" s="120"/>
      <c r="E60" s="121">
        <f>SUM(F53:F59)</f>
        <v>0</v>
      </c>
      <c r="F60" s="122">
        <f>C60*E60</f>
        <v>0</v>
      </c>
      <c r="G60" s="75"/>
    </row>
    <row r="61" spans="1:7" s="1" customFormat="1">
      <c r="A61" s="176"/>
      <c r="B61" s="177"/>
      <c r="C61" s="179"/>
      <c r="D61" s="179"/>
      <c r="E61" s="179"/>
      <c r="F61" s="178"/>
      <c r="G61" s="75"/>
    </row>
    <row r="62" spans="1:7" ht="16.5" thickBot="1"/>
    <row r="63" spans="1:7" ht="16.5" thickBot="1">
      <c r="A63" s="183"/>
      <c r="B63" s="171" t="s">
        <v>148</v>
      </c>
      <c r="C63" s="353" t="s">
        <v>0</v>
      </c>
      <c r="D63" s="356"/>
      <c r="E63" s="186"/>
      <c r="F63" s="187">
        <f>SUM(F56:F62)</f>
        <v>0</v>
      </c>
    </row>
  </sheetData>
  <sheetProtection algorithmName="SHA-512" hashValue="LnvnDuttE3FhJt6EmB+Tyg8rrlUYG62wKtg8TNGB/vd+uDNpH+6E3/s6767c6cOiutw2qvl10YfstHmDEoLE1A==" saltValue="xhTYP6sLR+n9/YZ6pYZ+L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62" priority="89" stopIfTrue="1" operator="equal">
      <formula>0</formula>
    </cfRule>
  </conditionalFormatting>
  <conditionalFormatting sqref="F59:F61">
    <cfRule type="cellIs" dxfId="161" priority="40" stopIfTrue="1" operator="equal">
      <formula>0</formula>
    </cfRule>
  </conditionalFormatting>
  <conditionalFormatting sqref="F42 F45">
    <cfRule type="cellIs" dxfId="160" priority="17" stopIfTrue="1" operator="equal">
      <formula>0</formula>
    </cfRule>
  </conditionalFormatting>
  <conditionalFormatting sqref="F43">
    <cfRule type="cellIs" dxfId="159" priority="16" stopIfTrue="1" operator="equal">
      <formula>0</formula>
    </cfRule>
  </conditionalFormatting>
  <conditionalFormatting sqref="F44">
    <cfRule type="cellIs" dxfId="158" priority="10" stopIfTrue="1" operator="equal">
      <formula>0</formula>
    </cfRule>
  </conditionalFormatting>
  <conditionalFormatting sqref="F36 F38">
    <cfRule type="cellIs" dxfId="157" priority="5" stopIfTrue="1" operator="equal">
      <formula>0</formula>
    </cfRule>
  </conditionalFormatting>
  <conditionalFormatting sqref="F37">
    <cfRule type="cellIs" dxfId="156" priority="4" stopIfTrue="1" operator="equal">
      <formula>0</formula>
    </cfRule>
  </conditionalFormatting>
  <conditionalFormatting sqref="F46 F48">
    <cfRule type="cellIs" dxfId="155" priority="3" stopIfTrue="1" operator="equal">
      <formula>0</formula>
    </cfRule>
  </conditionalFormatting>
  <conditionalFormatting sqref="F47">
    <cfRule type="cellIs" dxfId="154"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horizontalDpi="300" verticalDpi="300"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32" max="5" man="1"/>
    <brk id="5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9"/>
  <sheetViews>
    <sheetView view="pageBreakPreview" zoomScaleNormal="100" zoomScaleSheetLayoutView="100" workbookViewId="0">
      <selection activeCell="E1" sqref="E1:E1048576"/>
    </sheetView>
  </sheetViews>
  <sheetFormatPr defaultRowHeight="15.75"/>
  <cols>
    <col min="1" max="1" width="6.5703125" style="204" customWidth="1"/>
    <col min="2" max="2" width="65.5703125" style="123" customWidth="1"/>
    <col min="3" max="3" width="8.5703125" style="123" customWidth="1"/>
    <col min="4" max="4" width="8.5703125" style="204" customWidth="1"/>
    <col min="5" max="5" width="12.5703125" style="204" customWidth="1"/>
    <col min="6" max="6" width="15.5703125" style="204" customWidth="1"/>
    <col min="7" max="7" width="27.7109375" style="9" customWidth="1"/>
  </cols>
  <sheetData>
    <row r="1" spans="1:7" s="3" customFormat="1" ht="13.5" customHeight="1">
      <c r="A1" s="272"/>
      <c r="B1" s="273"/>
      <c r="C1" s="266"/>
      <c r="D1" s="266"/>
      <c r="E1" s="179"/>
      <c r="F1" s="266"/>
      <c r="G1" s="8"/>
    </row>
    <row r="2" spans="1:7" s="3" customFormat="1" ht="15" customHeight="1">
      <c r="A2" s="167" t="s">
        <v>56</v>
      </c>
      <c r="B2" s="168" t="s">
        <v>45</v>
      </c>
      <c r="C2" s="167" t="s">
        <v>292</v>
      </c>
      <c r="D2" s="167" t="s">
        <v>293</v>
      </c>
      <c r="E2" s="167" t="s">
        <v>294</v>
      </c>
      <c r="F2" s="169" t="s">
        <v>295</v>
      </c>
      <c r="G2" s="8"/>
    </row>
    <row r="3" spans="1:7" s="3" customFormat="1" ht="13.5" customHeight="1">
      <c r="A3" s="272"/>
      <c r="B3" s="273"/>
      <c r="C3" s="266"/>
      <c r="D3" s="266"/>
      <c r="E3" s="179"/>
      <c r="F3" s="266"/>
      <c r="G3" s="8"/>
    </row>
    <row r="4" spans="1:7">
      <c r="A4" s="170" t="s">
        <v>155</v>
      </c>
      <c r="B4" s="171" t="s">
        <v>156</v>
      </c>
      <c r="C4" s="258"/>
      <c r="D4" s="258"/>
      <c r="E4" s="258"/>
      <c r="F4" s="258"/>
    </row>
    <row r="7" spans="1:7" ht="115.5" thickBot="1">
      <c r="A7" s="289" t="s">
        <v>72</v>
      </c>
      <c r="B7" s="290" t="s">
        <v>401</v>
      </c>
      <c r="C7" s="225"/>
      <c r="D7" s="226"/>
      <c r="E7" s="227"/>
      <c r="F7" s="228"/>
    </row>
    <row r="8" spans="1:7" s="1" customFormat="1" ht="18.75" customHeight="1" thickBot="1">
      <c r="A8" s="159"/>
      <c r="B8" s="118"/>
      <c r="C8" s="119">
        <v>885</v>
      </c>
      <c r="D8" s="120" t="s">
        <v>2</v>
      </c>
      <c r="E8" s="163"/>
      <c r="F8" s="122">
        <f>C8*E8</f>
        <v>0</v>
      </c>
      <c r="G8" s="85"/>
    </row>
    <row r="9" spans="1:7">
      <c r="A9" s="291"/>
      <c r="B9" s="292"/>
      <c r="C9" s="293"/>
      <c r="D9" s="293"/>
      <c r="E9" s="282"/>
      <c r="F9" s="294"/>
    </row>
    <row r="10" spans="1:7" ht="128.25" thickBot="1">
      <c r="A10" s="289" t="s">
        <v>68</v>
      </c>
      <c r="B10" s="290" t="s">
        <v>402</v>
      </c>
      <c r="C10" s="225"/>
      <c r="D10" s="226"/>
      <c r="E10" s="227"/>
      <c r="F10" s="228"/>
      <c r="G10" s="8"/>
    </row>
    <row r="11" spans="1:7" s="1" customFormat="1" ht="18.75" customHeight="1" thickBot="1">
      <c r="A11" s="159"/>
      <c r="B11" s="118" t="s">
        <v>123</v>
      </c>
      <c r="C11" s="119">
        <v>10</v>
      </c>
      <c r="D11" s="120" t="s">
        <v>1</v>
      </c>
      <c r="E11" s="163"/>
      <c r="F11" s="122">
        <f>C11*E11</f>
        <v>0</v>
      </c>
      <c r="G11" s="85"/>
    </row>
    <row r="12" spans="1:7" s="1" customFormat="1" ht="18.75" customHeight="1" thickBot="1">
      <c r="A12" s="159"/>
      <c r="B12" s="118" t="s">
        <v>124</v>
      </c>
      <c r="C12" s="119">
        <v>10</v>
      </c>
      <c r="D12" s="120" t="s">
        <v>1</v>
      </c>
      <c r="E12" s="163"/>
      <c r="F12" s="122">
        <f>C12*E12</f>
        <v>0</v>
      </c>
      <c r="G12" s="85"/>
    </row>
    <row r="13" spans="1:7">
      <c r="A13" s="291"/>
      <c r="B13" s="292"/>
      <c r="C13" s="293"/>
      <c r="D13" s="293"/>
      <c r="E13" s="282"/>
      <c r="F13" s="294"/>
    </row>
    <row r="14" spans="1:7" ht="16.5" thickBot="1"/>
    <row r="15" spans="1:7" ht="16.5" thickBot="1">
      <c r="A15" s="183"/>
      <c r="B15" s="171" t="s">
        <v>156</v>
      </c>
      <c r="C15" s="197"/>
      <c r="D15" s="198" t="s">
        <v>0</v>
      </c>
      <c r="E15" s="186"/>
      <c r="F15" s="187">
        <f>SUM(F5:F14)</f>
        <v>0</v>
      </c>
    </row>
    <row r="18" spans="1:7" s="1" customFormat="1" ht="16.5" thickBot="1">
      <c r="A18" s="176"/>
      <c r="B18" s="180" t="s">
        <v>85</v>
      </c>
      <c r="C18" s="179"/>
      <c r="D18" s="179"/>
      <c r="E18" s="179"/>
      <c r="F18" s="179"/>
      <c r="G18" s="8"/>
    </row>
    <row r="19" spans="1:7" s="1" customFormat="1" ht="16.5" thickTop="1">
      <c r="A19" s="176"/>
      <c r="B19" s="177"/>
      <c r="C19" s="179"/>
      <c r="D19" s="179"/>
      <c r="E19" s="179"/>
      <c r="F19" s="179"/>
      <c r="G19" s="8"/>
    </row>
    <row r="21" spans="1:7" ht="179.25" thickBot="1">
      <c r="A21" s="289" t="s">
        <v>69</v>
      </c>
      <c r="B21" s="112" t="s">
        <v>403</v>
      </c>
      <c r="C21" s="225"/>
      <c r="D21" s="226"/>
      <c r="E21" s="227"/>
      <c r="F21" s="228"/>
    </row>
    <row r="22" spans="1:7" s="1" customFormat="1" ht="18.75" customHeight="1" thickBot="1">
      <c r="A22" s="159"/>
      <c r="B22" s="118" t="s">
        <v>207</v>
      </c>
      <c r="C22" s="119">
        <v>29</v>
      </c>
      <c r="D22" s="120" t="s">
        <v>1</v>
      </c>
      <c r="E22" s="163"/>
      <c r="F22" s="122">
        <f>C22*E22</f>
        <v>0</v>
      </c>
      <c r="G22" s="85"/>
    </row>
    <row r="23" spans="1:7" s="1" customFormat="1" ht="18.75" customHeight="1" thickBot="1">
      <c r="A23" s="159"/>
      <c r="B23" s="118" t="s">
        <v>208</v>
      </c>
      <c r="C23" s="119">
        <v>29</v>
      </c>
      <c r="D23" s="120" t="s">
        <v>1</v>
      </c>
      <c r="E23" s="163"/>
      <c r="F23" s="122">
        <f>C23*E23</f>
        <v>0</v>
      </c>
      <c r="G23" s="85"/>
    </row>
    <row r="24" spans="1:7">
      <c r="A24" s="291"/>
      <c r="B24" s="292"/>
      <c r="C24" s="293"/>
      <c r="D24" s="293"/>
      <c r="E24" s="282"/>
      <c r="F24" s="294"/>
    </row>
    <row r="25" spans="1:7" s="1" customFormat="1" ht="39" thickBot="1">
      <c r="A25" s="111" t="s">
        <v>70</v>
      </c>
      <c r="B25" s="164" t="s">
        <v>400</v>
      </c>
      <c r="C25" s="193"/>
      <c r="D25" s="114"/>
      <c r="E25" s="114"/>
      <c r="F25" s="116"/>
    </row>
    <row r="26" spans="1:7" s="1" customFormat="1" ht="17.25" customHeight="1" thickBot="1">
      <c r="A26" s="117"/>
      <c r="B26" s="118"/>
      <c r="C26" s="194">
        <v>0.05</v>
      </c>
      <c r="D26" s="120"/>
      <c r="E26" s="121">
        <f>SUM(F15:F25)</f>
        <v>0</v>
      </c>
      <c r="F26" s="122">
        <f>C26*E26</f>
        <v>0</v>
      </c>
    </row>
    <row r="27" spans="1:7" s="1" customFormat="1" ht="12.75">
      <c r="A27" s="176"/>
      <c r="B27" s="177"/>
      <c r="C27" s="179"/>
      <c r="D27" s="179"/>
      <c r="E27" s="179"/>
      <c r="F27" s="178"/>
    </row>
    <row r="28" spans="1:7" ht="16.5" thickBot="1"/>
    <row r="29" spans="1:7" ht="16.5" thickBot="1">
      <c r="A29" s="183"/>
      <c r="B29" s="171" t="s">
        <v>154</v>
      </c>
      <c r="C29" s="353" t="s">
        <v>0</v>
      </c>
      <c r="D29" s="356"/>
      <c r="E29" s="186"/>
      <c r="F29" s="187">
        <f>SUM(F18:F28)</f>
        <v>0</v>
      </c>
    </row>
  </sheetData>
  <sheetProtection algorithmName="SHA-512" hashValue="PNSPWf0IsUv4ZVA79YlhtK5tWPpEj2IGVcPybHLk5abpLY14VmbzXDUic89FzKb8wyyZmbu72u9ZSjucXAJSuA==" saltValue="8ujbQnaC+vSDt4eTvW/HxQ==" spinCount="100000" sheet="1" objects="1" scenarios="1"/>
  <protectedRanges>
    <protectedRange sqref="E1:E1048576" name="Obseg1"/>
  </protectedRanges>
  <mergeCells count="1">
    <mergeCell ref="C29:D29"/>
  </mergeCells>
  <conditionalFormatting sqref="F8 F1:F3">
    <cfRule type="cellIs" dxfId="153" priority="124" stopIfTrue="1" operator="equal">
      <formula>0</formula>
    </cfRule>
  </conditionalFormatting>
  <conditionalFormatting sqref="F15">
    <cfRule type="cellIs" dxfId="152" priority="118" stopIfTrue="1" operator="equal">
      <formula>0</formula>
    </cfRule>
  </conditionalFormatting>
  <conditionalFormatting sqref="F15">
    <cfRule type="cellIs" dxfId="151" priority="86" stopIfTrue="1" operator="equal">
      <formula>0</formula>
    </cfRule>
  </conditionalFormatting>
  <conditionalFormatting sqref="F15">
    <cfRule type="cellIs" dxfId="150" priority="85" stopIfTrue="1" operator="equal">
      <formula>0</formula>
    </cfRule>
  </conditionalFormatting>
  <conditionalFormatting sqref="F12">
    <cfRule type="cellIs" dxfId="149" priority="76" stopIfTrue="1" operator="equal">
      <formula>0</formula>
    </cfRule>
  </conditionalFormatting>
  <conditionalFormatting sqref="F11">
    <cfRule type="cellIs" dxfId="148" priority="75" stopIfTrue="1" operator="equal">
      <formula>0</formula>
    </cfRule>
  </conditionalFormatting>
  <conditionalFormatting sqref="F18:F19">
    <cfRule type="cellIs" dxfId="147" priority="63" stopIfTrue="1" operator="equal">
      <formula>0</formula>
    </cfRule>
  </conditionalFormatting>
  <conditionalFormatting sqref="F29">
    <cfRule type="cellIs" dxfId="146" priority="62" stopIfTrue="1" operator="equal">
      <formula>0</formula>
    </cfRule>
  </conditionalFormatting>
  <conditionalFormatting sqref="F29">
    <cfRule type="cellIs" dxfId="145" priority="61" stopIfTrue="1" operator="equal">
      <formula>0</formula>
    </cfRule>
  </conditionalFormatting>
  <conditionalFormatting sqref="F29">
    <cfRule type="cellIs" dxfId="144" priority="60" stopIfTrue="1" operator="equal">
      <formula>0</formula>
    </cfRule>
  </conditionalFormatting>
  <conditionalFormatting sqref="F25:F27">
    <cfRule type="cellIs" dxfId="143" priority="18" stopIfTrue="1" operator="equal">
      <formula>0</formula>
    </cfRule>
  </conditionalFormatting>
  <conditionalFormatting sqref="F22">
    <cfRule type="cellIs" dxfId="142" priority="2" stopIfTrue="1" operator="equal">
      <formula>0</formula>
    </cfRule>
  </conditionalFormatting>
  <conditionalFormatting sqref="F23">
    <cfRule type="cellIs" dxfId="14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1"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2:N472"/>
  <sheetViews>
    <sheetView view="pageBreakPreview" zoomScaleNormal="100" zoomScaleSheetLayoutView="100" workbookViewId="0">
      <selection activeCell="E1" sqref="E1:E1048576"/>
    </sheetView>
  </sheetViews>
  <sheetFormatPr defaultColWidth="9.140625" defaultRowHeight="12.75"/>
  <cols>
    <col min="1" max="1" width="6.5703125" style="108" customWidth="1"/>
    <col min="2" max="2" width="65.5703125" style="124" customWidth="1"/>
    <col min="3" max="3" width="8.5703125" style="109" customWidth="1"/>
    <col min="4" max="4" width="8.5703125" style="110" customWidth="1"/>
    <col min="5" max="5" width="12.5703125" style="109" customWidth="1"/>
    <col min="6" max="6" width="15.5703125" style="109" customWidth="1"/>
    <col min="7" max="7" width="11.85546875" style="35" bestFit="1" customWidth="1"/>
    <col min="8" max="16384" width="9.140625" style="21"/>
  </cols>
  <sheetData>
    <row r="2" spans="1:6" ht="15" customHeight="1">
      <c r="A2" s="167" t="s">
        <v>55</v>
      </c>
      <c r="B2" s="168" t="s">
        <v>45</v>
      </c>
      <c r="C2" s="167" t="s">
        <v>292</v>
      </c>
      <c r="D2" s="167" t="s">
        <v>293</v>
      </c>
      <c r="E2" s="167" t="s">
        <v>294</v>
      </c>
      <c r="F2" s="169" t="s">
        <v>295</v>
      </c>
    </row>
    <row r="4" spans="1:6" s="29" customFormat="1" ht="21" customHeight="1" thickBot="1">
      <c r="A4" s="296"/>
      <c r="B4" s="297" t="s">
        <v>281</v>
      </c>
      <c r="C4" s="298"/>
      <c r="D4" s="298"/>
      <c r="E4" s="298"/>
      <c r="F4" s="298">
        <f>SUM(F6:F25)</f>
        <v>0</v>
      </c>
    </row>
    <row r="5" spans="1:6" s="29" customFormat="1" ht="4.5" customHeight="1">
      <c r="A5" s="296"/>
      <c r="B5" s="299"/>
      <c r="C5" s="300"/>
      <c r="D5" s="300"/>
      <c r="E5" s="300"/>
      <c r="F5" s="300"/>
    </row>
    <row r="6" spans="1:6" s="29" customFormat="1" ht="12" customHeight="1">
      <c r="A6" s="296"/>
      <c r="B6" s="299"/>
      <c r="C6" s="300"/>
      <c r="D6" s="300"/>
      <c r="E6" s="300"/>
      <c r="F6" s="300"/>
    </row>
    <row r="7" spans="1:6" s="29" customFormat="1">
      <c r="A7" s="296"/>
      <c r="B7" s="301" t="s">
        <v>213</v>
      </c>
      <c r="C7" s="302"/>
      <c r="D7" s="302"/>
      <c r="E7" s="302"/>
      <c r="F7" s="302">
        <f>F65</f>
        <v>0</v>
      </c>
    </row>
    <row r="8" spans="1:6" s="29" customFormat="1" ht="5.25" customHeight="1">
      <c r="A8" s="296"/>
      <c r="B8" s="299"/>
      <c r="C8" s="300"/>
      <c r="D8" s="300"/>
      <c r="E8" s="300"/>
      <c r="F8" s="300"/>
    </row>
    <row r="9" spans="1:6" s="29" customFormat="1">
      <c r="A9" s="296"/>
      <c r="B9" s="301" t="s">
        <v>214</v>
      </c>
      <c r="C9" s="302"/>
      <c r="D9" s="302"/>
      <c r="E9" s="302"/>
      <c r="F9" s="302">
        <f>F147</f>
        <v>0</v>
      </c>
    </row>
    <row r="10" spans="1:6" s="29" customFormat="1" ht="5.25" customHeight="1">
      <c r="A10" s="296"/>
      <c r="B10" s="299"/>
      <c r="C10" s="300"/>
      <c r="D10" s="300"/>
      <c r="E10" s="300"/>
      <c r="F10" s="300"/>
    </row>
    <row r="11" spans="1:6" s="29" customFormat="1">
      <c r="A11" s="296"/>
      <c r="B11" s="301" t="s">
        <v>215</v>
      </c>
      <c r="C11" s="302"/>
      <c r="D11" s="302"/>
      <c r="E11" s="302"/>
      <c r="F11" s="302">
        <f>F225</f>
        <v>0</v>
      </c>
    </row>
    <row r="12" spans="1:6" s="29" customFormat="1" ht="5.25" customHeight="1">
      <c r="A12" s="296"/>
      <c r="B12" s="299"/>
      <c r="C12" s="300"/>
      <c r="D12" s="300"/>
      <c r="E12" s="300"/>
      <c r="F12" s="204"/>
    </row>
    <row r="13" spans="1:6" s="29" customFormat="1">
      <c r="A13" s="296"/>
      <c r="B13" s="301" t="s">
        <v>216</v>
      </c>
      <c r="C13" s="302"/>
      <c r="D13" s="302"/>
      <c r="E13" s="302"/>
      <c r="F13" s="302">
        <f>F278</f>
        <v>0</v>
      </c>
    </row>
    <row r="14" spans="1:6" s="29" customFormat="1" ht="5.25" customHeight="1">
      <c r="A14" s="296"/>
      <c r="B14" s="299"/>
      <c r="C14" s="300"/>
      <c r="D14" s="300"/>
      <c r="E14" s="300"/>
      <c r="F14" s="204"/>
    </row>
    <row r="15" spans="1:6" s="29" customFormat="1">
      <c r="A15" s="296"/>
      <c r="B15" s="301" t="s">
        <v>217</v>
      </c>
      <c r="C15" s="302"/>
      <c r="D15" s="302"/>
      <c r="E15" s="302"/>
      <c r="F15" s="302">
        <f>F314</f>
        <v>0</v>
      </c>
    </row>
    <row r="16" spans="1:6" s="29" customFormat="1" ht="5.25" customHeight="1">
      <c r="A16" s="296"/>
      <c r="B16" s="299"/>
      <c r="C16" s="300"/>
      <c r="D16" s="300"/>
      <c r="E16" s="300"/>
      <c r="F16" s="204"/>
    </row>
    <row r="17" spans="1:7" s="29" customFormat="1">
      <c r="A17" s="296"/>
      <c r="B17" s="301" t="s">
        <v>218</v>
      </c>
      <c r="C17" s="302"/>
      <c r="D17" s="302"/>
      <c r="E17" s="302"/>
      <c r="F17" s="302">
        <f>F353</f>
        <v>0</v>
      </c>
    </row>
    <row r="18" spans="1:7" s="29" customFormat="1" ht="5.25" customHeight="1">
      <c r="A18" s="296"/>
      <c r="B18" s="299"/>
      <c r="C18" s="300"/>
      <c r="D18" s="300"/>
      <c r="E18" s="300"/>
      <c r="F18" s="204"/>
    </row>
    <row r="19" spans="1:7" s="29" customFormat="1">
      <c r="A19" s="296"/>
      <c r="B19" s="301" t="s">
        <v>219</v>
      </c>
      <c r="C19" s="302"/>
      <c r="D19" s="302"/>
      <c r="E19" s="302"/>
      <c r="F19" s="302">
        <f>F396</f>
        <v>0</v>
      </c>
    </row>
    <row r="20" spans="1:7" s="29" customFormat="1" ht="5.25" customHeight="1">
      <c r="A20" s="296"/>
      <c r="B20" s="299"/>
      <c r="C20" s="300"/>
      <c r="D20" s="300"/>
      <c r="E20" s="300"/>
      <c r="F20" s="204"/>
    </row>
    <row r="21" spans="1:7" s="29" customFormat="1">
      <c r="A21" s="296"/>
      <c r="B21" s="301" t="s">
        <v>220</v>
      </c>
      <c r="C21" s="302"/>
      <c r="D21" s="302"/>
      <c r="E21" s="302"/>
      <c r="F21" s="302">
        <f>F428</f>
        <v>0</v>
      </c>
    </row>
    <row r="22" spans="1:7" s="29" customFormat="1" ht="5.25" customHeight="1">
      <c r="A22" s="296"/>
      <c r="B22" s="299"/>
      <c r="C22" s="300"/>
      <c r="D22" s="300"/>
      <c r="E22" s="300"/>
      <c r="F22" s="204"/>
    </row>
    <row r="23" spans="1:7" s="29" customFormat="1">
      <c r="A23" s="296"/>
      <c r="B23" s="301" t="s">
        <v>221</v>
      </c>
      <c r="C23" s="302"/>
      <c r="D23" s="302"/>
      <c r="E23" s="302"/>
      <c r="F23" s="302">
        <f>F472</f>
        <v>0</v>
      </c>
    </row>
    <row r="24" spans="1:7" s="29" customFormat="1" ht="5.25" customHeight="1">
      <c r="A24" s="296"/>
      <c r="B24" s="299"/>
      <c r="C24" s="300"/>
      <c r="D24" s="300"/>
      <c r="E24" s="300"/>
      <c r="F24" s="204"/>
    </row>
    <row r="25" spans="1:7" s="29" customFormat="1">
      <c r="A25" s="204"/>
      <c r="B25" s="204"/>
      <c r="C25" s="303"/>
      <c r="D25" s="304"/>
      <c r="E25" s="204"/>
      <c r="F25" s="204"/>
    </row>
    <row r="26" spans="1:7" s="29" customFormat="1">
      <c r="A26" s="204"/>
      <c r="B26" s="204"/>
      <c r="C26" s="303"/>
      <c r="D26" s="304"/>
      <c r="E26" s="204"/>
      <c r="F26" s="204"/>
    </row>
    <row r="27" spans="1:7" ht="18" customHeight="1">
      <c r="A27" s="170" t="s">
        <v>222</v>
      </c>
      <c r="B27" s="171" t="s">
        <v>4</v>
      </c>
      <c r="C27" s="172"/>
      <c r="D27" s="172"/>
      <c r="E27" s="172"/>
      <c r="F27" s="172"/>
      <c r="G27" s="86"/>
    </row>
    <row r="28" spans="1:7" ht="7.5" customHeight="1">
      <c r="A28" s="173"/>
      <c r="B28" s="174"/>
      <c r="C28" s="172"/>
      <c r="D28" s="172"/>
      <c r="E28" s="172"/>
      <c r="F28" s="172"/>
      <c r="G28" s="86"/>
    </row>
    <row r="29" spans="1:7" ht="9" customHeight="1">
      <c r="A29" s="173"/>
      <c r="B29" s="174"/>
      <c r="C29" s="172"/>
      <c r="D29" s="172"/>
      <c r="E29" s="175"/>
      <c r="F29" s="172"/>
      <c r="G29" s="86"/>
    </row>
    <row r="30" spans="1:7" ht="409.5" customHeight="1">
      <c r="A30" s="351" t="s">
        <v>57</v>
      </c>
      <c r="B30" s="352"/>
      <c r="C30" s="352"/>
      <c r="D30" s="352"/>
      <c r="E30" s="352"/>
      <c r="F30" s="352"/>
      <c r="G30" s="86"/>
    </row>
    <row r="31" spans="1:7" ht="15.75">
      <c r="A31" s="176"/>
      <c r="B31" s="177"/>
      <c r="C31" s="179"/>
      <c r="D31" s="179"/>
      <c r="E31" s="179"/>
      <c r="F31" s="178"/>
      <c r="G31" s="86"/>
    </row>
    <row r="32" spans="1:7" ht="63.75">
      <c r="A32" s="176"/>
      <c r="B32" s="181" t="s">
        <v>404</v>
      </c>
      <c r="C32" s="179"/>
      <c r="D32" s="179"/>
      <c r="E32" s="179"/>
      <c r="F32" s="178"/>
      <c r="G32" s="86"/>
    </row>
    <row r="33" spans="1:7" ht="15.75">
      <c r="A33" s="176"/>
      <c r="B33" s="177"/>
      <c r="C33" s="179"/>
      <c r="D33" s="179"/>
      <c r="E33" s="179"/>
      <c r="F33" s="178"/>
      <c r="G33" s="86"/>
    </row>
    <row r="34" spans="1:7" ht="39" thickBot="1">
      <c r="A34" s="111" t="s">
        <v>72</v>
      </c>
      <c r="B34" s="154" t="s">
        <v>405</v>
      </c>
      <c r="C34" s="113"/>
      <c r="D34" s="114"/>
      <c r="E34" s="114"/>
      <c r="F34" s="116"/>
      <c r="G34" s="102"/>
    </row>
    <row r="35" spans="1:7" ht="17.25" customHeight="1" thickBot="1">
      <c r="A35" s="117"/>
      <c r="B35" s="118" t="s">
        <v>262</v>
      </c>
      <c r="C35" s="119">
        <v>120</v>
      </c>
      <c r="D35" s="120" t="s">
        <v>5</v>
      </c>
      <c r="E35" s="121"/>
      <c r="F35" s="122">
        <f>C35*E35</f>
        <v>0</v>
      </c>
      <c r="G35" s="103"/>
    </row>
    <row r="36" spans="1:7" ht="15.75">
      <c r="A36" s="176"/>
      <c r="B36" s="177"/>
      <c r="C36" s="179"/>
      <c r="D36" s="179"/>
      <c r="E36" s="179"/>
      <c r="F36" s="179"/>
      <c r="G36" s="102"/>
    </row>
    <row r="37" spans="1:7" ht="51.75" thickBot="1">
      <c r="A37" s="111" t="s">
        <v>68</v>
      </c>
      <c r="B37" s="154" t="s">
        <v>406</v>
      </c>
      <c r="C37" s="113"/>
      <c r="D37" s="114"/>
      <c r="E37" s="114"/>
      <c r="F37" s="116"/>
      <c r="G37" s="102"/>
    </row>
    <row r="38" spans="1:7" ht="17.25" customHeight="1" thickBot="1">
      <c r="A38" s="117"/>
      <c r="B38" s="118" t="s">
        <v>263</v>
      </c>
      <c r="C38" s="119">
        <v>57</v>
      </c>
      <c r="D38" s="120" t="s">
        <v>1</v>
      </c>
      <c r="E38" s="121"/>
      <c r="F38" s="122">
        <f>C38*E38</f>
        <v>0</v>
      </c>
      <c r="G38" s="103"/>
    </row>
    <row r="39" spans="1:7" ht="15.75">
      <c r="A39" s="176"/>
      <c r="B39" s="177"/>
      <c r="C39" s="179"/>
      <c r="D39" s="179"/>
      <c r="E39" s="179"/>
      <c r="F39" s="179"/>
      <c r="G39" s="102"/>
    </row>
    <row r="40" spans="1:7" ht="90" thickBot="1">
      <c r="A40" s="111" t="s">
        <v>69</v>
      </c>
      <c r="B40" s="112" t="s">
        <v>407</v>
      </c>
      <c r="C40" s="113"/>
      <c r="D40" s="114"/>
      <c r="E40" s="114"/>
      <c r="F40" s="116"/>
      <c r="G40" s="102"/>
    </row>
    <row r="41" spans="1:7" ht="17.25" customHeight="1" thickBot="1">
      <c r="A41" s="117"/>
      <c r="B41" s="118"/>
      <c r="C41" s="119">
        <v>80</v>
      </c>
      <c r="D41" s="120" t="s">
        <v>47</v>
      </c>
      <c r="E41" s="121"/>
      <c r="F41" s="122">
        <f>C41*E41</f>
        <v>0</v>
      </c>
      <c r="G41" s="103"/>
    </row>
    <row r="42" spans="1:7" ht="15.75">
      <c r="A42" s="176"/>
      <c r="B42" s="177"/>
      <c r="C42" s="179"/>
      <c r="D42" s="179"/>
      <c r="E42" s="179"/>
      <c r="F42" s="178"/>
      <c r="G42" s="102"/>
    </row>
    <row r="43" spans="1:7" ht="64.5" thickBot="1">
      <c r="A43" s="111" t="s">
        <v>70</v>
      </c>
      <c r="B43" s="112" t="s">
        <v>408</v>
      </c>
      <c r="C43" s="113"/>
      <c r="D43" s="114"/>
      <c r="E43" s="115"/>
      <c r="F43" s="116"/>
      <c r="G43" s="102"/>
    </row>
    <row r="44" spans="1:7" ht="17.25" customHeight="1" thickBot="1">
      <c r="A44" s="117"/>
      <c r="B44" s="118"/>
      <c r="C44" s="119">
        <v>325</v>
      </c>
      <c r="D44" s="120" t="s">
        <v>1</v>
      </c>
      <c r="E44" s="121"/>
      <c r="F44" s="122">
        <f>C44*E44</f>
        <v>0</v>
      </c>
      <c r="G44" s="103"/>
    </row>
    <row r="45" spans="1:7" ht="15.75">
      <c r="A45" s="176"/>
      <c r="B45" s="177"/>
      <c r="C45" s="179"/>
      <c r="D45" s="179"/>
      <c r="E45" s="179"/>
      <c r="F45" s="178"/>
      <c r="G45" s="102"/>
    </row>
    <row r="46" spans="1:7" ht="102.75" thickBot="1">
      <c r="A46" s="111" t="s">
        <v>73</v>
      </c>
      <c r="B46" s="112" t="s">
        <v>409</v>
      </c>
      <c r="C46" s="113"/>
      <c r="D46" s="114"/>
      <c r="E46" s="115"/>
      <c r="F46" s="116"/>
      <c r="G46" s="102"/>
    </row>
    <row r="47" spans="1:7" ht="17.25" customHeight="1" thickBot="1">
      <c r="A47" s="117"/>
      <c r="B47" s="118" t="s">
        <v>223</v>
      </c>
      <c r="C47" s="119">
        <v>28</v>
      </c>
      <c r="D47" s="120" t="s">
        <v>52</v>
      </c>
      <c r="E47" s="121"/>
      <c r="F47" s="122">
        <f>C47*E47</f>
        <v>0</v>
      </c>
      <c r="G47" s="103"/>
    </row>
    <row r="48" spans="1:7" ht="15.75">
      <c r="A48" s="176"/>
      <c r="B48" s="177"/>
      <c r="C48" s="179"/>
      <c r="D48" s="179"/>
      <c r="E48" s="179"/>
      <c r="F48" s="178"/>
      <c r="G48" s="102"/>
    </row>
    <row r="49" spans="1:7" ht="90" thickBot="1">
      <c r="A49" s="111" t="s">
        <v>71</v>
      </c>
      <c r="B49" s="112" t="s">
        <v>410</v>
      </c>
      <c r="C49" s="113"/>
      <c r="D49" s="114"/>
      <c r="E49" s="114"/>
      <c r="F49" s="116"/>
      <c r="G49" s="102"/>
    </row>
    <row r="50" spans="1:7" ht="17.25" customHeight="1" thickBot="1">
      <c r="A50" s="117"/>
      <c r="B50" s="118" t="s">
        <v>224</v>
      </c>
      <c r="C50" s="119">
        <v>1116</v>
      </c>
      <c r="D50" s="120" t="s">
        <v>1</v>
      </c>
      <c r="E50" s="121"/>
      <c r="F50" s="122">
        <f>C50*E50</f>
        <v>0</v>
      </c>
      <c r="G50" s="103"/>
    </row>
    <row r="51" spans="1:7" ht="17.25" customHeight="1" thickBot="1">
      <c r="A51" s="117"/>
      <c r="B51" s="118" t="s">
        <v>225</v>
      </c>
      <c r="C51" s="119">
        <v>541</v>
      </c>
      <c r="D51" s="120" t="s">
        <v>1</v>
      </c>
      <c r="E51" s="121"/>
      <c r="F51" s="122">
        <f>C51*E51</f>
        <v>0</v>
      </c>
      <c r="G51" s="103"/>
    </row>
    <row r="52" spans="1:7" ht="17.25" customHeight="1" thickBot="1">
      <c r="A52" s="117"/>
      <c r="B52" s="118" t="s">
        <v>264</v>
      </c>
      <c r="C52" s="119">
        <v>2135</v>
      </c>
      <c r="D52" s="120" t="s">
        <v>1</v>
      </c>
      <c r="E52" s="121"/>
      <c r="F52" s="122">
        <f>C52*E52</f>
        <v>0</v>
      </c>
      <c r="G52" s="103"/>
    </row>
    <row r="53" spans="1:7" ht="15.75">
      <c r="A53" s="176"/>
      <c r="B53" s="177"/>
      <c r="C53" s="179"/>
      <c r="D53" s="179"/>
      <c r="E53" s="179"/>
      <c r="F53" s="178"/>
      <c r="G53" s="102"/>
    </row>
    <row r="54" spans="1:7" ht="115.5" thickBot="1">
      <c r="A54" s="111" t="s">
        <v>74</v>
      </c>
      <c r="B54" s="112" t="s">
        <v>411</v>
      </c>
      <c r="C54" s="113"/>
      <c r="D54" s="114"/>
      <c r="E54" s="115"/>
      <c r="F54" s="116"/>
      <c r="G54" s="104"/>
    </row>
    <row r="55" spans="1:7" ht="17.25" customHeight="1" thickBot="1">
      <c r="A55" s="117"/>
      <c r="B55" s="118"/>
      <c r="C55" s="119">
        <v>450</v>
      </c>
      <c r="D55" s="120" t="s">
        <v>1</v>
      </c>
      <c r="E55" s="121"/>
      <c r="F55" s="122">
        <f>C55*E55</f>
        <v>0</v>
      </c>
      <c r="G55" s="103"/>
    </row>
    <row r="56" spans="1:7" ht="15.75">
      <c r="A56" s="176"/>
      <c r="B56" s="177"/>
      <c r="C56" s="179"/>
      <c r="D56" s="179"/>
      <c r="E56" s="179"/>
      <c r="F56" s="178"/>
      <c r="G56" s="102"/>
    </row>
    <row r="57" spans="1:7" ht="77.25" thickBot="1">
      <c r="A57" s="111" t="s">
        <v>75</v>
      </c>
      <c r="B57" s="112" t="s">
        <v>412</v>
      </c>
      <c r="C57" s="113"/>
      <c r="D57" s="114"/>
      <c r="E57" s="115"/>
      <c r="F57" s="116"/>
      <c r="G57" s="104"/>
    </row>
    <row r="58" spans="1:7" ht="19.5" customHeight="1" thickBot="1">
      <c r="A58" s="117"/>
      <c r="B58" s="118" t="s">
        <v>265</v>
      </c>
      <c r="C58" s="119">
        <v>96</v>
      </c>
      <c r="D58" s="120" t="s">
        <v>2</v>
      </c>
      <c r="E58" s="121"/>
      <c r="F58" s="122">
        <f>C58*E58</f>
        <v>0</v>
      </c>
      <c r="G58" s="103"/>
    </row>
    <row r="59" spans="1:7" ht="19.5" customHeight="1" thickBot="1">
      <c r="A59" s="117"/>
      <c r="B59" s="118" t="s">
        <v>266</v>
      </c>
      <c r="C59" s="119">
        <v>18.8</v>
      </c>
      <c r="D59" s="120" t="s">
        <v>2</v>
      </c>
      <c r="E59" s="121"/>
      <c r="F59" s="122">
        <f>C59*E59</f>
        <v>0</v>
      </c>
      <c r="G59" s="103"/>
    </row>
    <row r="60" spans="1:7" ht="15.75">
      <c r="A60" s="176"/>
      <c r="B60" s="177"/>
      <c r="C60" s="179"/>
      <c r="D60" s="179"/>
      <c r="E60" s="179"/>
      <c r="F60" s="178"/>
      <c r="G60" s="102"/>
    </row>
    <row r="61" spans="1:7" ht="39" thickBot="1">
      <c r="A61" s="111" t="s">
        <v>76</v>
      </c>
      <c r="B61" s="164" t="s">
        <v>310</v>
      </c>
      <c r="C61" s="193"/>
      <c r="D61" s="114"/>
      <c r="E61" s="114"/>
      <c r="F61" s="116"/>
      <c r="G61" s="102"/>
    </row>
    <row r="62" spans="1:7" ht="17.25" customHeight="1" thickBot="1">
      <c r="A62" s="117"/>
      <c r="B62" s="118"/>
      <c r="C62" s="194">
        <v>0.05</v>
      </c>
      <c r="D62" s="120"/>
      <c r="E62" s="121">
        <f>SUM(F30:F61)</f>
        <v>0</v>
      </c>
      <c r="F62" s="122">
        <f>C62*E62</f>
        <v>0</v>
      </c>
      <c r="G62" s="102"/>
    </row>
    <row r="63" spans="1:7" ht="15.75">
      <c r="A63" s="176"/>
      <c r="B63" s="177"/>
      <c r="C63" s="179"/>
      <c r="D63" s="179"/>
      <c r="E63" s="179"/>
      <c r="F63" s="178"/>
      <c r="G63" s="102"/>
    </row>
    <row r="64" spans="1:7" ht="16.5" thickBot="1">
      <c r="A64" s="176"/>
      <c r="B64" s="177"/>
      <c r="C64" s="179"/>
      <c r="D64" s="179"/>
      <c r="E64" s="179"/>
      <c r="F64" s="178"/>
      <c r="G64" s="86"/>
    </row>
    <row r="65" spans="1:8" ht="16.5" thickBot="1">
      <c r="A65" s="196" t="s">
        <v>222</v>
      </c>
      <c r="B65" s="171" t="s">
        <v>4</v>
      </c>
      <c r="C65" s="353" t="s">
        <v>0</v>
      </c>
      <c r="D65" s="356"/>
      <c r="E65" s="186"/>
      <c r="F65" s="187">
        <f>SUM(F31:F64)</f>
        <v>0</v>
      </c>
      <c r="G65" s="86"/>
    </row>
    <row r="66" spans="1:8" s="1" customFormat="1">
      <c r="A66" s="305"/>
      <c r="B66" s="305"/>
      <c r="C66" s="305"/>
      <c r="D66" s="305"/>
      <c r="E66" s="305"/>
      <c r="F66" s="305"/>
    </row>
    <row r="67" spans="1:8" s="1" customFormat="1">
      <c r="A67" s="305"/>
      <c r="B67" s="305"/>
      <c r="C67" s="305"/>
      <c r="D67" s="305"/>
      <c r="E67" s="305"/>
      <c r="F67" s="305"/>
    </row>
    <row r="68" spans="1:8" s="1" customFormat="1">
      <c r="A68" s="305"/>
      <c r="B68" s="305"/>
      <c r="C68" s="305"/>
      <c r="D68" s="305"/>
      <c r="E68" s="305"/>
      <c r="F68" s="305"/>
    </row>
    <row r="69" spans="1:8" s="11" customFormat="1" ht="18" customHeight="1">
      <c r="A69" s="170" t="s">
        <v>226</v>
      </c>
      <c r="B69" s="171" t="s">
        <v>54</v>
      </c>
      <c r="C69" s="204"/>
      <c r="D69" s="204"/>
      <c r="E69" s="204"/>
      <c r="F69" s="204"/>
      <c r="G69" s="15"/>
    </row>
    <row r="70" spans="1:8" s="11" customFormat="1" ht="4.5" customHeight="1">
      <c r="A70" s="108"/>
      <c r="B70" s="124"/>
      <c r="C70" s="109"/>
      <c r="D70" s="110"/>
      <c r="E70" s="109"/>
      <c r="F70" s="109"/>
      <c r="G70" s="15"/>
    </row>
    <row r="71" spans="1:8" s="11" customFormat="1" ht="13.5" customHeight="1">
      <c r="A71" s="108"/>
      <c r="B71" s="124"/>
      <c r="C71" s="109"/>
      <c r="D71" s="110"/>
      <c r="E71" s="109"/>
      <c r="F71" s="109"/>
      <c r="G71" s="15"/>
    </row>
    <row r="72" spans="1:8" s="11" customFormat="1" ht="43.5" customHeight="1">
      <c r="A72" s="355" t="s">
        <v>96</v>
      </c>
      <c r="B72" s="355"/>
      <c r="C72" s="355"/>
      <c r="D72" s="355"/>
      <c r="E72" s="355"/>
      <c r="F72" s="355"/>
      <c r="G72" s="15"/>
      <c r="H72" s="10"/>
    </row>
    <row r="73" spans="1:8" s="11" customFormat="1" ht="43.5" customHeight="1">
      <c r="A73" s="351"/>
      <c r="B73" s="351"/>
      <c r="C73" s="351"/>
      <c r="D73" s="351"/>
      <c r="E73" s="351"/>
      <c r="F73" s="351"/>
      <c r="G73" s="15"/>
      <c r="H73" s="10"/>
    </row>
    <row r="74" spans="1:8" s="11" customFormat="1" ht="43.5" customHeight="1">
      <c r="A74" s="351"/>
      <c r="B74" s="351"/>
      <c r="C74" s="351"/>
      <c r="D74" s="351"/>
      <c r="E74" s="351"/>
      <c r="F74" s="351"/>
      <c r="G74" s="15"/>
    </row>
    <row r="75" spans="1:8" s="11" customFormat="1" ht="43.5" customHeight="1">
      <c r="A75" s="351"/>
      <c r="B75" s="351"/>
      <c r="C75" s="351"/>
      <c r="D75" s="351"/>
      <c r="E75" s="351"/>
      <c r="F75" s="351"/>
      <c r="G75" s="15"/>
    </row>
    <row r="76" spans="1:8" s="11" customFormat="1" ht="43.5" customHeight="1">
      <c r="A76" s="351"/>
      <c r="B76" s="351"/>
      <c r="C76" s="351"/>
      <c r="D76" s="351"/>
      <c r="E76" s="351"/>
      <c r="F76" s="351"/>
      <c r="G76" s="15"/>
    </row>
    <row r="77" spans="1:8" s="11" customFormat="1" ht="43.5" customHeight="1">
      <c r="A77" s="351"/>
      <c r="B77" s="351"/>
      <c r="C77" s="351"/>
      <c r="D77" s="351"/>
      <c r="E77" s="351"/>
      <c r="F77" s="351"/>
      <c r="G77" s="15"/>
    </row>
    <row r="78" spans="1:8" s="11" customFormat="1" ht="43.5" customHeight="1">
      <c r="A78" s="351"/>
      <c r="B78" s="351"/>
      <c r="C78" s="351"/>
      <c r="D78" s="351"/>
      <c r="E78" s="351"/>
      <c r="F78" s="351"/>
      <c r="G78" s="15"/>
    </row>
    <row r="79" spans="1:8" s="11" customFormat="1" ht="43.5" customHeight="1">
      <c r="A79" s="351"/>
      <c r="B79" s="351"/>
      <c r="C79" s="351"/>
      <c r="D79" s="351"/>
      <c r="E79" s="351"/>
      <c r="F79" s="351"/>
      <c r="G79" s="15"/>
    </row>
    <row r="80" spans="1:8" s="11" customFormat="1" ht="43.5" customHeight="1">
      <c r="A80" s="351"/>
      <c r="B80" s="351"/>
      <c r="C80" s="351"/>
      <c r="D80" s="351"/>
      <c r="E80" s="351"/>
      <c r="F80" s="351"/>
      <c r="G80" s="15"/>
    </row>
    <row r="81" spans="1:7" s="11" customFormat="1" ht="43.5" customHeight="1">
      <c r="A81" s="351"/>
      <c r="B81" s="351"/>
      <c r="C81" s="351"/>
      <c r="D81" s="351"/>
      <c r="E81" s="351"/>
      <c r="F81" s="351"/>
      <c r="G81" s="15"/>
    </row>
    <row r="82" spans="1:7" s="11" customFormat="1" ht="49.5" customHeight="1">
      <c r="A82" s="351"/>
      <c r="B82" s="351"/>
      <c r="C82" s="351"/>
      <c r="D82" s="351"/>
      <c r="E82" s="351"/>
      <c r="F82" s="351"/>
      <c r="G82" s="15"/>
    </row>
    <row r="83" spans="1:7" s="12" customFormat="1" ht="51" customHeight="1">
      <c r="A83" s="355" t="s">
        <v>97</v>
      </c>
      <c r="B83" s="355"/>
      <c r="C83" s="355"/>
      <c r="D83" s="355"/>
      <c r="E83" s="355"/>
      <c r="F83" s="355"/>
      <c r="G83" s="15"/>
    </row>
    <row r="84" spans="1:7" s="12" customFormat="1" ht="51" customHeight="1">
      <c r="A84" s="351"/>
      <c r="B84" s="351"/>
      <c r="C84" s="351"/>
      <c r="D84" s="351"/>
      <c r="E84" s="351"/>
      <c r="F84" s="351"/>
      <c r="G84" s="15"/>
    </row>
    <row r="85" spans="1:7" s="12" customFormat="1" ht="51" customHeight="1">
      <c r="A85" s="351"/>
      <c r="B85" s="351"/>
      <c r="C85" s="351"/>
      <c r="D85" s="351"/>
      <c r="E85" s="351"/>
      <c r="F85" s="351"/>
      <c r="G85" s="15"/>
    </row>
    <row r="86" spans="1:7" s="12" customFormat="1" ht="51" customHeight="1">
      <c r="A86" s="351"/>
      <c r="B86" s="351"/>
      <c r="C86" s="351"/>
      <c r="D86" s="351"/>
      <c r="E86" s="351"/>
      <c r="F86" s="351"/>
      <c r="G86" s="15"/>
    </row>
    <row r="87" spans="1:7" s="12" customFormat="1" ht="51" customHeight="1">
      <c r="A87" s="351"/>
      <c r="B87" s="351"/>
      <c r="C87" s="351"/>
      <c r="D87" s="351"/>
      <c r="E87" s="351"/>
      <c r="F87" s="351"/>
      <c r="G87" s="15"/>
    </row>
    <row r="88" spans="1:7" s="12" customFormat="1" ht="55.5" customHeight="1">
      <c r="A88" s="351"/>
      <c r="B88" s="351"/>
      <c r="C88" s="351"/>
      <c r="D88" s="351"/>
      <c r="E88" s="351"/>
      <c r="F88" s="351"/>
      <c r="G88" s="15"/>
    </row>
    <row r="89" spans="1:7" s="11" customFormat="1" ht="13.5" customHeight="1">
      <c r="A89" s="108"/>
      <c r="B89" s="124"/>
      <c r="C89" s="109"/>
      <c r="D89" s="110"/>
      <c r="E89" s="109"/>
      <c r="F89" s="109"/>
      <c r="G89" s="15"/>
    </row>
    <row r="90" spans="1:7" s="11" customFormat="1" ht="13.5" customHeight="1">
      <c r="A90" s="108"/>
      <c r="B90" s="124"/>
      <c r="C90" s="109"/>
      <c r="D90" s="110"/>
      <c r="E90" s="109"/>
      <c r="F90" s="109"/>
      <c r="G90" s="15"/>
    </row>
    <row r="91" spans="1:7" s="11" customFormat="1" ht="141" thickBot="1">
      <c r="A91" s="190" t="s">
        <v>72</v>
      </c>
      <c r="B91" s="112" t="s">
        <v>413</v>
      </c>
      <c r="C91" s="113"/>
      <c r="D91" s="114"/>
      <c r="E91" s="114"/>
      <c r="F91" s="112"/>
      <c r="G91" s="15"/>
    </row>
    <row r="92" spans="1:7" s="11" customFormat="1" ht="21" customHeight="1" thickBot="1">
      <c r="A92" s="159"/>
      <c r="B92" s="160"/>
      <c r="C92" s="191">
        <v>108</v>
      </c>
      <c r="D92" s="162" t="s">
        <v>1</v>
      </c>
      <c r="E92" s="163"/>
      <c r="F92" s="122">
        <f>C92*E92</f>
        <v>0</v>
      </c>
      <c r="G92" s="103"/>
    </row>
    <row r="93" spans="1:7" s="11" customFormat="1" ht="15.75">
      <c r="A93" s="108"/>
      <c r="B93" s="124"/>
      <c r="C93" s="109"/>
      <c r="D93" s="110"/>
      <c r="E93" s="109"/>
      <c r="F93" s="109"/>
      <c r="G93" s="15"/>
    </row>
    <row r="94" spans="1:7" s="11" customFormat="1" ht="128.25" thickBot="1">
      <c r="A94" s="190" t="s">
        <v>68</v>
      </c>
      <c r="B94" s="112" t="s">
        <v>414</v>
      </c>
      <c r="C94" s="113"/>
      <c r="D94" s="114"/>
      <c r="E94" s="114"/>
      <c r="F94" s="116"/>
      <c r="G94" s="15"/>
    </row>
    <row r="95" spans="1:7" s="11" customFormat="1" ht="21" customHeight="1" thickBot="1">
      <c r="A95" s="159"/>
      <c r="B95" s="160"/>
      <c r="C95" s="191">
        <v>163</v>
      </c>
      <c r="D95" s="162" t="s">
        <v>1</v>
      </c>
      <c r="E95" s="163"/>
      <c r="F95" s="122">
        <f>C95*E95</f>
        <v>0</v>
      </c>
      <c r="G95" s="103"/>
    </row>
    <row r="96" spans="1:7" s="11" customFormat="1" ht="15.75">
      <c r="A96" s="108"/>
      <c r="B96" s="124"/>
      <c r="C96" s="109"/>
      <c r="D96" s="110"/>
      <c r="E96" s="109"/>
      <c r="F96" s="109"/>
      <c r="G96" s="87"/>
    </row>
    <row r="97" spans="1:7" s="11" customFormat="1" ht="51.75" thickBot="1">
      <c r="A97" s="190" t="s">
        <v>69</v>
      </c>
      <c r="B97" s="112" t="s">
        <v>415</v>
      </c>
      <c r="C97" s="113"/>
      <c r="D97" s="114"/>
      <c r="E97" s="114"/>
      <c r="F97" s="116"/>
      <c r="G97" s="15"/>
    </row>
    <row r="98" spans="1:7" s="11" customFormat="1" ht="21" customHeight="1" thickBot="1">
      <c r="A98" s="159"/>
      <c r="B98" s="160"/>
      <c r="C98" s="191">
        <v>488</v>
      </c>
      <c r="D98" s="162" t="s">
        <v>1</v>
      </c>
      <c r="E98" s="163"/>
      <c r="F98" s="122">
        <f>C98*E98</f>
        <v>0</v>
      </c>
      <c r="G98" s="103"/>
    </row>
    <row r="99" spans="1:7" s="11" customFormat="1" ht="15.75">
      <c r="A99" s="108"/>
      <c r="B99" s="124"/>
      <c r="C99" s="109"/>
      <c r="D99" s="110"/>
      <c r="E99" s="109"/>
      <c r="F99" s="109"/>
      <c r="G99" s="15"/>
    </row>
    <row r="100" spans="1:7" s="11" customFormat="1" ht="166.5" thickBot="1">
      <c r="A100" s="190" t="s">
        <v>70</v>
      </c>
      <c r="B100" s="112" t="s">
        <v>416</v>
      </c>
      <c r="C100" s="208"/>
      <c r="D100" s="114"/>
      <c r="E100" s="114"/>
      <c r="F100" s="116"/>
      <c r="G100" s="15"/>
    </row>
    <row r="101" spans="1:7" s="11" customFormat="1" ht="21" customHeight="1" thickBot="1">
      <c r="A101" s="159"/>
      <c r="B101" s="160" t="s">
        <v>227</v>
      </c>
      <c r="C101" s="191">
        <v>599</v>
      </c>
      <c r="D101" s="162" t="s">
        <v>1</v>
      </c>
      <c r="E101" s="163"/>
      <c r="F101" s="122">
        <f>C101*E101</f>
        <v>0</v>
      </c>
      <c r="G101" s="103"/>
    </row>
    <row r="102" spans="1:7" s="11" customFormat="1" ht="21" customHeight="1" thickBot="1">
      <c r="A102" s="159"/>
      <c r="B102" s="160" t="s">
        <v>228</v>
      </c>
      <c r="C102" s="191">
        <v>541</v>
      </c>
      <c r="D102" s="162" t="s">
        <v>1</v>
      </c>
      <c r="E102" s="163"/>
      <c r="F102" s="122">
        <f>C102*E102</f>
        <v>0</v>
      </c>
      <c r="G102" s="103"/>
    </row>
    <row r="103" spans="1:7" s="11" customFormat="1" ht="12.75" customHeight="1">
      <c r="A103" s="182"/>
      <c r="B103" s="182"/>
      <c r="C103" s="182"/>
      <c r="D103" s="182"/>
      <c r="E103" s="182"/>
      <c r="F103" s="182"/>
      <c r="G103" s="15"/>
    </row>
    <row r="104" spans="1:7" s="11" customFormat="1" ht="77.25" thickBot="1">
      <c r="A104" s="190" t="s">
        <v>73</v>
      </c>
      <c r="B104" s="306" t="s">
        <v>417</v>
      </c>
      <c r="C104" s="113"/>
      <c r="D104" s="114"/>
      <c r="E104" s="114"/>
      <c r="F104" s="116"/>
      <c r="G104" s="15"/>
    </row>
    <row r="105" spans="1:7" s="11" customFormat="1" ht="21" customHeight="1" thickBot="1">
      <c r="A105" s="159"/>
      <c r="B105" s="307"/>
      <c r="C105" s="191">
        <v>7</v>
      </c>
      <c r="D105" s="162" t="s">
        <v>1</v>
      </c>
      <c r="E105" s="163"/>
      <c r="F105" s="122">
        <f>C105*E105</f>
        <v>0</v>
      </c>
      <c r="G105" s="103"/>
    </row>
    <row r="106" spans="1:7" s="11" customFormat="1" ht="12.75" customHeight="1">
      <c r="A106" s="182"/>
      <c r="B106" s="182"/>
      <c r="C106" s="182"/>
      <c r="D106" s="182"/>
      <c r="E106" s="182"/>
      <c r="F106" s="182"/>
      <c r="G106" s="15"/>
    </row>
    <row r="107" spans="1:7" s="11" customFormat="1" ht="77.25" thickBot="1">
      <c r="A107" s="190" t="s">
        <v>71</v>
      </c>
      <c r="B107" s="112" t="s">
        <v>418</v>
      </c>
      <c r="C107" s="208"/>
      <c r="D107" s="114"/>
      <c r="E107" s="114"/>
      <c r="F107" s="116"/>
      <c r="G107" s="15"/>
    </row>
    <row r="108" spans="1:7" s="11" customFormat="1" ht="21" customHeight="1" thickBot="1">
      <c r="A108" s="159"/>
      <c r="B108" s="307"/>
      <c r="C108" s="191">
        <v>40</v>
      </c>
      <c r="D108" s="162" t="s">
        <v>1</v>
      </c>
      <c r="E108" s="163"/>
      <c r="F108" s="122">
        <f>C108*E108</f>
        <v>0</v>
      </c>
      <c r="G108" s="103"/>
    </row>
    <row r="109" spans="1:7" s="11" customFormat="1" ht="12.75" customHeight="1">
      <c r="A109" s="182"/>
      <c r="B109" s="182"/>
      <c r="C109" s="182"/>
      <c r="D109" s="182"/>
      <c r="E109" s="182"/>
      <c r="F109" s="182"/>
      <c r="G109" s="15"/>
    </row>
    <row r="110" spans="1:7" s="11" customFormat="1" ht="90" thickBot="1">
      <c r="A110" s="190" t="s">
        <v>74</v>
      </c>
      <c r="B110" s="112" t="s">
        <v>419</v>
      </c>
      <c r="C110" s="208"/>
      <c r="D110" s="114"/>
      <c r="E110" s="114"/>
      <c r="F110" s="116"/>
      <c r="G110" s="15"/>
    </row>
    <row r="111" spans="1:7" s="11" customFormat="1" ht="21" customHeight="1" thickBot="1">
      <c r="A111" s="159"/>
      <c r="B111" s="160" t="s">
        <v>229</v>
      </c>
      <c r="C111" s="191">
        <v>11</v>
      </c>
      <c r="D111" s="162" t="s">
        <v>52</v>
      </c>
      <c r="E111" s="163"/>
      <c r="F111" s="122">
        <f>C111*E111</f>
        <v>0</v>
      </c>
      <c r="G111" s="103"/>
    </row>
    <row r="112" spans="1:7" s="11" customFormat="1" ht="21" customHeight="1" thickBot="1">
      <c r="A112" s="159"/>
      <c r="B112" s="160" t="s">
        <v>230</v>
      </c>
      <c r="C112" s="191">
        <v>148</v>
      </c>
      <c r="D112" s="162" t="s">
        <v>1</v>
      </c>
      <c r="E112" s="163"/>
      <c r="F112" s="122">
        <f>C112*E112</f>
        <v>0</v>
      </c>
      <c r="G112" s="103"/>
    </row>
    <row r="113" spans="1:7" s="11" customFormat="1" ht="12.75" customHeight="1">
      <c r="A113" s="182"/>
      <c r="B113" s="182"/>
      <c r="C113" s="182"/>
      <c r="D113" s="182"/>
      <c r="E113" s="182"/>
      <c r="F113" s="182"/>
      <c r="G113" s="15"/>
    </row>
    <row r="114" spans="1:7" s="11" customFormat="1" ht="153.75" thickBot="1">
      <c r="A114" s="190" t="s">
        <v>75</v>
      </c>
      <c r="B114" s="308" t="s">
        <v>420</v>
      </c>
      <c r="C114" s="208"/>
      <c r="D114" s="114"/>
      <c r="E114" s="114"/>
      <c r="F114" s="116"/>
      <c r="G114" s="15"/>
    </row>
    <row r="115" spans="1:7" s="11" customFormat="1" ht="18.75" thickBot="1">
      <c r="A115" s="159"/>
      <c r="B115" s="192"/>
      <c r="C115" s="191">
        <v>8</v>
      </c>
      <c r="D115" s="162" t="s">
        <v>2</v>
      </c>
      <c r="E115" s="163"/>
      <c r="F115" s="122">
        <f t="shared" ref="F115" si="0">C115*E115</f>
        <v>0</v>
      </c>
      <c r="G115" s="103"/>
    </row>
    <row r="116" spans="1:7" s="11" customFormat="1" ht="15.75">
      <c r="A116" s="182"/>
      <c r="B116" s="182"/>
      <c r="C116" s="182"/>
      <c r="D116" s="182"/>
      <c r="E116" s="182"/>
      <c r="F116" s="182"/>
      <c r="G116" s="15"/>
    </row>
    <row r="117" spans="1:7" s="11" customFormat="1" ht="115.5" thickBot="1">
      <c r="A117" s="190" t="s">
        <v>76</v>
      </c>
      <c r="B117" s="112" t="s">
        <v>421</v>
      </c>
      <c r="C117" s="208"/>
      <c r="D117" s="114"/>
      <c r="E117" s="114"/>
      <c r="F117" s="116"/>
      <c r="G117" s="15"/>
    </row>
    <row r="118" spans="1:7" s="11" customFormat="1" ht="21" customHeight="1" thickBot="1">
      <c r="A118" s="159"/>
      <c r="B118" s="160" t="s">
        <v>267</v>
      </c>
      <c r="C118" s="191">
        <v>31</v>
      </c>
      <c r="D118" s="162" t="s">
        <v>1</v>
      </c>
      <c r="E118" s="163"/>
      <c r="F118" s="122">
        <f t="shared" ref="F118:F121" si="1">C118*E118</f>
        <v>0</v>
      </c>
      <c r="G118" s="103"/>
    </row>
    <row r="119" spans="1:7" s="11" customFormat="1" ht="21" customHeight="1" thickBot="1">
      <c r="A119" s="159"/>
      <c r="B119" s="160" t="s">
        <v>268</v>
      </c>
      <c r="C119" s="191">
        <v>332</v>
      </c>
      <c r="D119" s="162" t="s">
        <v>1</v>
      </c>
      <c r="E119" s="163"/>
      <c r="F119" s="122">
        <f t="shared" si="1"/>
        <v>0</v>
      </c>
      <c r="G119" s="103"/>
    </row>
    <row r="120" spans="1:7" s="11" customFormat="1" ht="21" customHeight="1" thickBot="1">
      <c r="A120" s="159"/>
      <c r="B120" s="160" t="s">
        <v>269</v>
      </c>
      <c r="C120" s="191">
        <v>60</v>
      </c>
      <c r="D120" s="162" t="s">
        <v>1</v>
      </c>
      <c r="E120" s="163"/>
      <c r="F120" s="122">
        <f t="shared" si="1"/>
        <v>0</v>
      </c>
      <c r="G120" s="103"/>
    </row>
    <row r="121" spans="1:7" s="11" customFormat="1" ht="21" customHeight="1" thickBot="1">
      <c r="A121" s="159"/>
      <c r="B121" s="160" t="s">
        <v>270</v>
      </c>
      <c r="C121" s="191">
        <v>846</v>
      </c>
      <c r="D121" s="162" t="s">
        <v>1</v>
      </c>
      <c r="E121" s="163"/>
      <c r="F121" s="122">
        <f t="shared" si="1"/>
        <v>0</v>
      </c>
      <c r="G121" s="103"/>
    </row>
    <row r="122" spans="1:7" s="11" customFormat="1" ht="12.75" customHeight="1">
      <c r="A122" s="182"/>
      <c r="B122" s="182"/>
      <c r="C122" s="182"/>
      <c r="D122" s="182"/>
      <c r="E122" s="182"/>
      <c r="F122" s="182"/>
      <c r="G122" s="15"/>
    </row>
    <row r="123" spans="1:7" s="11" customFormat="1" ht="115.5" thickBot="1">
      <c r="A123" s="190" t="s">
        <v>77</v>
      </c>
      <c r="B123" s="308" t="s">
        <v>422</v>
      </c>
      <c r="C123" s="208"/>
      <c r="D123" s="114"/>
      <c r="E123" s="114"/>
      <c r="F123" s="116"/>
      <c r="G123" s="15"/>
    </row>
    <row r="124" spans="1:7" s="11" customFormat="1" ht="21" customHeight="1" thickBot="1">
      <c r="A124" s="159"/>
      <c r="B124" s="160" t="s">
        <v>282</v>
      </c>
      <c r="C124" s="191">
        <v>14</v>
      </c>
      <c r="D124" s="162" t="s">
        <v>2</v>
      </c>
      <c r="E124" s="163"/>
      <c r="F124" s="122">
        <f>C124*E124</f>
        <v>0</v>
      </c>
      <c r="G124" s="103"/>
    </row>
    <row r="125" spans="1:7" s="11" customFormat="1" ht="21" customHeight="1" thickBot="1">
      <c r="A125" s="159"/>
      <c r="B125" s="160" t="s">
        <v>271</v>
      </c>
      <c r="C125" s="191">
        <v>13.5</v>
      </c>
      <c r="D125" s="162" t="s">
        <v>2</v>
      </c>
      <c r="E125" s="163"/>
      <c r="F125" s="122">
        <f>C125*E125</f>
        <v>0</v>
      </c>
      <c r="G125" s="103"/>
    </row>
    <row r="126" spans="1:7" s="11" customFormat="1" ht="15.75">
      <c r="A126" s="182"/>
      <c r="B126" s="182"/>
      <c r="C126" s="182"/>
      <c r="D126" s="182"/>
      <c r="E126" s="182"/>
      <c r="F126" s="182"/>
      <c r="G126" s="15"/>
    </row>
    <row r="127" spans="1:7" ht="155.25" customHeight="1" thickBot="1">
      <c r="A127" s="190" t="s">
        <v>78</v>
      </c>
      <c r="B127" s="306" t="s">
        <v>423</v>
      </c>
      <c r="C127" s="113"/>
      <c r="D127" s="114"/>
      <c r="E127" s="114"/>
      <c r="F127" s="116"/>
      <c r="G127" s="15"/>
    </row>
    <row r="128" spans="1:7" ht="21" customHeight="1" thickBot="1">
      <c r="A128" s="159"/>
      <c r="B128" s="160"/>
      <c r="C128" s="191">
        <v>580</v>
      </c>
      <c r="D128" s="162" t="s">
        <v>1</v>
      </c>
      <c r="E128" s="163"/>
      <c r="F128" s="122">
        <f>C128*E128</f>
        <v>0</v>
      </c>
      <c r="G128" s="103"/>
    </row>
    <row r="129" spans="1:7" ht="13.5" customHeight="1">
      <c r="A129" s="182"/>
      <c r="B129" s="177"/>
      <c r="C129" s="179"/>
      <c r="D129" s="179"/>
      <c r="E129" s="179"/>
      <c r="F129" s="179"/>
      <c r="G129" s="15"/>
    </row>
    <row r="130" spans="1:7" ht="64.5" thickBot="1">
      <c r="A130" s="190" t="s">
        <v>79</v>
      </c>
      <c r="B130" s="306" t="s">
        <v>424</v>
      </c>
      <c r="C130" s="113"/>
      <c r="D130" s="114"/>
      <c r="E130" s="114"/>
      <c r="F130" s="116"/>
      <c r="G130" s="15"/>
    </row>
    <row r="131" spans="1:7" ht="21" customHeight="1" thickBot="1">
      <c r="A131" s="159"/>
      <c r="B131" s="160" t="s">
        <v>272</v>
      </c>
      <c r="C131" s="191">
        <v>18</v>
      </c>
      <c r="D131" s="162" t="s">
        <v>1</v>
      </c>
      <c r="E131" s="163"/>
      <c r="F131" s="122">
        <f>C131*E131</f>
        <v>0</v>
      </c>
      <c r="G131" s="103"/>
    </row>
    <row r="132" spans="1:7" ht="21" customHeight="1" thickBot="1">
      <c r="A132" s="159"/>
      <c r="B132" s="160" t="s">
        <v>273</v>
      </c>
      <c r="C132" s="191">
        <v>290</v>
      </c>
      <c r="D132" s="162" t="s">
        <v>274</v>
      </c>
      <c r="E132" s="163"/>
      <c r="F132" s="122">
        <f>C132*E132</f>
        <v>0</v>
      </c>
      <c r="G132" s="103"/>
    </row>
    <row r="133" spans="1:7" ht="21" customHeight="1" thickBot="1">
      <c r="A133" s="159"/>
      <c r="B133" s="160" t="s">
        <v>275</v>
      </c>
      <c r="C133" s="191">
        <v>4.8</v>
      </c>
      <c r="D133" s="162" t="s">
        <v>52</v>
      </c>
      <c r="E133" s="163"/>
      <c r="F133" s="122">
        <f>C133*E133</f>
        <v>0</v>
      </c>
      <c r="G133" s="103"/>
    </row>
    <row r="134" spans="1:7" ht="13.5" customHeight="1">
      <c r="A134" s="182"/>
      <c r="B134" s="182"/>
      <c r="C134" s="182"/>
      <c r="D134" s="182"/>
      <c r="E134" s="182"/>
      <c r="F134" s="182"/>
      <c r="G134" s="15"/>
    </row>
    <row r="135" spans="1:7" s="11" customFormat="1" ht="77.25" thickBot="1">
      <c r="A135" s="190" t="s">
        <v>80</v>
      </c>
      <c r="B135" s="112" t="s">
        <v>425</v>
      </c>
      <c r="C135" s="208"/>
      <c r="D135" s="114"/>
      <c r="E135" s="114"/>
      <c r="F135" s="116"/>
      <c r="G135" s="15"/>
    </row>
    <row r="136" spans="1:7" s="11" customFormat="1" ht="21" customHeight="1" thickBot="1">
      <c r="A136" s="159"/>
      <c r="B136" s="309" t="s">
        <v>231</v>
      </c>
      <c r="C136" s="191">
        <v>100</v>
      </c>
      <c r="D136" s="162" t="s">
        <v>47</v>
      </c>
      <c r="E136" s="163"/>
      <c r="F136" s="122">
        <f>C136*E136</f>
        <v>0</v>
      </c>
      <c r="G136" s="103"/>
    </row>
    <row r="137" spans="1:7" s="11" customFormat="1" ht="15.75">
      <c r="A137" s="182"/>
      <c r="B137" s="182"/>
      <c r="C137" s="182"/>
      <c r="D137" s="182"/>
      <c r="E137" s="182"/>
      <c r="F137" s="182"/>
      <c r="G137" s="15"/>
    </row>
    <row r="138" spans="1:7" ht="51.75" thickBot="1">
      <c r="A138" s="190" t="s">
        <v>211</v>
      </c>
      <c r="B138" s="112" t="s">
        <v>426</v>
      </c>
      <c r="C138" s="113"/>
      <c r="D138" s="114"/>
      <c r="E138" s="114"/>
      <c r="F138" s="116"/>
      <c r="G138" s="15"/>
    </row>
    <row r="139" spans="1:7" ht="21" customHeight="1" thickBot="1">
      <c r="A139" s="159"/>
      <c r="B139" s="307" t="s">
        <v>232</v>
      </c>
      <c r="C139" s="191">
        <v>100</v>
      </c>
      <c r="D139" s="162" t="s">
        <v>47</v>
      </c>
      <c r="E139" s="163"/>
      <c r="F139" s="122">
        <f>C139*E139</f>
        <v>0</v>
      </c>
      <c r="G139" s="103"/>
    </row>
    <row r="140" spans="1:7" ht="21" customHeight="1" thickBot="1">
      <c r="A140" s="159"/>
      <c r="B140" s="307" t="s">
        <v>233</v>
      </c>
      <c r="C140" s="191">
        <v>100</v>
      </c>
      <c r="D140" s="162" t="s">
        <v>47</v>
      </c>
      <c r="E140" s="163"/>
      <c r="F140" s="122">
        <f>C140*E140</f>
        <v>0</v>
      </c>
      <c r="G140" s="103"/>
    </row>
    <row r="141" spans="1:7" ht="21" customHeight="1" thickBot="1">
      <c r="A141" s="159"/>
      <c r="B141" s="307" t="s">
        <v>234</v>
      </c>
      <c r="C141" s="191">
        <v>100</v>
      </c>
      <c r="D141" s="162" t="s">
        <v>47</v>
      </c>
      <c r="E141" s="163"/>
      <c r="F141" s="122">
        <f>C141*E141</f>
        <v>0</v>
      </c>
      <c r="G141" s="103"/>
    </row>
    <row r="142" spans="1:7" ht="13.5" customHeight="1">
      <c r="A142" s="182"/>
      <c r="B142" s="182"/>
      <c r="C142" s="182"/>
      <c r="D142" s="182"/>
      <c r="E142" s="182"/>
      <c r="F142" s="182"/>
      <c r="G142" s="15"/>
    </row>
    <row r="143" spans="1:7" s="29" customFormat="1" ht="39" thickBot="1">
      <c r="A143" s="190" t="s">
        <v>81</v>
      </c>
      <c r="B143" s="154" t="s">
        <v>427</v>
      </c>
      <c r="C143" s="113"/>
      <c r="D143" s="157"/>
      <c r="E143" s="157"/>
      <c r="F143" s="158"/>
      <c r="G143" s="15"/>
    </row>
    <row r="144" spans="1:7" s="29" customFormat="1" ht="21.75" customHeight="1" thickBot="1">
      <c r="A144" s="310"/>
      <c r="B144" s="160"/>
      <c r="C144" s="311">
        <v>0.05</v>
      </c>
      <c r="D144" s="162"/>
      <c r="E144" s="163">
        <f>SUM(F90:F143)</f>
        <v>0</v>
      </c>
      <c r="F144" s="122">
        <f>C144*E144</f>
        <v>0</v>
      </c>
      <c r="G144" s="15"/>
    </row>
    <row r="145" spans="1:7" s="29" customFormat="1" ht="15.75">
      <c r="A145" s="182"/>
      <c r="B145" s="262"/>
      <c r="C145" s="262"/>
      <c r="D145" s="262"/>
      <c r="E145" s="262"/>
      <c r="F145" s="262"/>
      <c r="G145" s="15"/>
    </row>
    <row r="146" spans="1:7" ht="13.5" customHeight="1" thickBot="1">
      <c r="A146" s="182"/>
      <c r="B146" s="182"/>
      <c r="C146" s="182"/>
      <c r="D146" s="182"/>
      <c r="E146" s="312"/>
      <c r="F146" s="182"/>
      <c r="G146" s="15"/>
    </row>
    <row r="147" spans="1:7" ht="21" customHeight="1" thickBot="1">
      <c r="A147" s="196" t="s">
        <v>226</v>
      </c>
      <c r="B147" s="171" t="s">
        <v>54</v>
      </c>
      <c r="C147" s="353" t="s">
        <v>0</v>
      </c>
      <c r="D147" s="356"/>
      <c r="E147" s="199"/>
      <c r="F147" s="187">
        <f>SUM(F89:F146)</f>
        <v>0</v>
      </c>
      <c r="G147" s="15"/>
    </row>
    <row r="148" spans="1:7" s="29" customFormat="1" ht="15.75">
      <c r="A148" s="182"/>
      <c r="B148" s="262"/>
      <c r="C148" s="262"/>
      <c r="D148" s="262"/>
      <c r="E148" s="262"/>
      <c r="F148" s="262"/>
      <c r="G148" s="15"/>
    </row>
    <row r="149" spans="1:7" s="35" customFormat="1">
      <c r="A149" s="108"/>
      <c r="B149" s="123"/>
      <c r="C149" s="109"/>
      <c r="D149" s="110"/>
      <c r="E149" s="109"/>
      <c r="F149" s="109"/>
    </row>
    <row r="150" spans="1:7" s="35" customFormat="1">
      <c r="A150" s="108"/>
      <c r="B150" s="123"/>
      <c r="C150" s="109"/>
      <c r="D150" s="110"/>
      <c r="E150" s="109"/>
      <c r="F150" s="109"/>
    </row>
    <row r="151" spans="1:7" ht="18" customHeight="1">
      <c r="A151" s="170" t="s">
        <v>235</v>
      </c>
      <c r="B151" s="171" t="s">
        <v>236</v>
      </c>
      <c r="C151" s="204"/>
      <c r="D151" s="204"/>
      <c r="E151" s="204"/>
      <c r="F151" s="204"/>
      <c r="G151" s="57"/>
    </row>
    <row r="152" spans="1:7" ht="10.5" customHeight="1">
      <c r="A152" s="182"/>
      <c r="B152" s="177"/>
      <c r="C152" s="179"/>
      <c r="D152" s="179"/>
      <c r="E152" s="179"/>
      <c r="F152" s="179"/>
      <c r="G152" s="57"/>
    </row>
    <row r="153" spans="1:7" s="90" customFormat="1" ht="28.5" customHeight="1">
      <c r="A153" s="351" t="s">
        <v>428</v>
      </c>
      <c r="B153" s="351"/>
      <c r="C153" s="351"/>
      <c r="D153" s="351"/>
      <c r="E153" s="351"/>
      <c r="F153" s="351"/>
      <c r="G153" s="89"/>
    </row>
    <row r="154" spans="1:7" s="90" customFormat="1" ht="28.5" customHeight="1">
      <c r="A154" s="351"/>
      <c r="B154" s="351"/>
      <c r="C154" s="351"/>
      <c r="D154" s="351"/>
      <c r="E154" s="351"/>
      <c r="F154" s="351"/>
      <c r="G154" s="89"/>
    </row>
    <row r="155" spans="1:7" s="90" customFormat="1" ht="28.5" customHeight="1">
      <c r="A155" s="351"/>
      <c r="B155" s="351"/>
      <c r="C155" s="351"/>
      <c r="D155" s="351"/>
      <c r="E155" s="351"/>
      <c r="F155" s="351"/>
      <c r="G155" s="89"/>
    </row>
    <row r="156" spans="1:7" s="90" customFormat="1" ht="28.5" customHeight="1">
      <c r="A156" s="351"/>
      <c r="B156" s="351"/>
      <c r="C156" s="351"/>
      <c r="D156" s="351"/>
      <c r="E156" s="351"/>
      <c r="F156" s="351"/>
      <c r="G156" s="89"/>
    </row>
    <row r="157" spans="1:7" s="90" customFormat="1" ht="28.5" customHeight="1">
      <c r="A157" s="351"/>
      <c r="B157" s="351"/>
      <c r="C157" s="351"/>
      <c r="D157" s="351"/>
      <c r="E157" s="351"/>
      <c r="F157" s="351"/>
      <c r="G157" s="89"/>
    </row>
    <row r="158" spans="1:7" s="90" customFormat="1" ht="28.5" customHeight="1">
      <c r="A158" s="351"/>
      <c r="B158" s="351"/>
      <c r="C158" s="351"/>
      <c r="D158" s="351"/>
      <c r="E158" s="351"/>
      <c r="F158" s="351"/>
      <c r="G158" s="89"/>
    </row>
    <row r="159" spans="1:7" s="90" customFormat="1" ht="28.5" customHeight="1">
      <c r="A159" s="351"/>
      <c r="B159" s="351"/>
      <c r="C159" s="351"/>
      <c r="D159" s="351"/>
      <c r="E159" s="351"/>
      <c r="F159" s="351"/>
      <c r="G159" s="89"/>
    </row>
    <row r="160" spans="1:7" s="90" customFormat="1" ht="28.5" customHeight="1">
      <c r="A160" s="351"/>
      <c r="B160" s="351"/>
      <c r="C160" s="351"/>
      <c r="D160" s="351"/>
      <c r="E160" s="351"/>
      <c r="F160" s="351"/>
      <c r="G160" s="89"/>
    </row>
    <row r="161" spans="1:7" s="90" customFormat="1" ht="28.5" customHeight="1">
      <c r="A161" s="351"/>
      <c r="B161" s="351"/>
      <c r="C161" s="351"/>
      <c r="D161" s="351"/>
      <c r="E161" s="351"/>
      <c r="F161" s="351"/>
      <c r="G161" s="89"/>
    </row>
    <row r="162" spans="1:7" s="90" customFormat="1" ht="28.5" customHeight="1">
      <c r="A162" s="351"/>
      <c r="B162" s="351"/>
      <c r="C162" s="351"/>
      <c r="D162" s="351"/>
      <c r="E162" s="351"/>
      <c r="F162" s="351"/>
      <c r="G162" s="89"/>
    </row>
    <row r="163" spans="1:7" s="90" customFormat="1" ht="28.5" customHeight="1">
      <c r="A163" s="351"/>
      <c r="B163" s="351"/>
      <c r="C163" s="351"/>
      <c r="D163" s="351"/>
      <c r="E163" s="351"/>
      <c r="F163" s="351"/>
      <c r="G163" s="89"/>
    </row>
    <row r="164" spans="1:7" s="90" customFormat="1" ht="28.5" customHeight="1">
      <c r="A164" s="351"/>
      <c r="B164" s="351"/>
      <c r="C164" s="351"/>
      <c r="D164" s="351"/>
      <c r="E164" s="351"/>
      <c r="F164" s="351"/>
      <c r="G164" s="89"/>
    </row>
    <row r="165" spans="1:7" s="90" customFormat="1" ht="28.5" customHeight="1">
      <c r="A165" s="351"/>
      <c r="B165" s="351"/>
      <c r="C165" s="351"/>
      <c r="D165" s="351"/>
      <c r="E165" s="351"/>
      <c r="F165" s="351"/>
      <c r="G165" s="89"/>
    </row>
    <row r="166" spans="1:7" s="90" customFormat="1" ht="28.5" customHeight="1">
      <c r="A166" s="351"/>
      <c r="B166" s="351"/>
      <c r="C166" s="351"/>
      <c r="D166" s="351"/>
      <c r="E166" s="351"/>
      <c r="F166" s="351"/>
      <c r="G166" s="89"/>
    </row>
    <row r="167" spans="1:7" s="90" customFormat="1" ht="28.5" customHeight="1">
      <c r="A167" s="351"/>
      <c r="B167" s="351"/>
      <c r="C167" s="351"/>
      <c r="D167" s="351"/>
      <c r="E167" s="351"/>
      <c r="F167" s="351"/>
      <c r="G167" s="89"/>
    </row>
    <row r="168" spans="1:7" s="90" customFormat="1" ht="28.5" customHeight="1">
      <c r="A168" s="351"/>
      <c r="B168" s="351"/>
      <c r="C168" s="351"/>
      <c r="D168" s="351"/>
      <c r="E168" s="351"/>
      <c r="F168" s="351"/>
      <c r="G168" s="89"/>
    </row>
    <row r="169" spans="1:7" s="90" customFormat="1" ht="28.5" customHeight="1">
      <c r="A169" s="351"/>
      <c r="B169" s="351"/>
      <c r="C169" s="351"/>
      <c r="D169" s="351"/>
      <c r="E169" s="351"/>
      <c r="F169" s="351"/>
      <c r="G169" s="89"/>
    </row>
    <row r="170" spans="1:7" s="90" customFormat="1" ht="28.5" customHeight="1">
      <c r="A170" s="351"/>
      <c r="B170" s="351"/>
      <c r="C170" s="351"/>
      <c r="D170" s="351"/>
      <c r="E170" s="351"/>
      <c r="F170" s="351"/>
      <c r="G170" s="89"/>
    </row>
    <row r="171" spans="1:7" s="90" customFormat="1" ht="28.5" customHeight="1">
      <c r="A171" s="351"/>
      <c r="B171" s="351"/>
      <c r="C171" s="351"/>
      <c r="D171" s="351"/>
      <c r="E171" s="351"/>
      <c r="F171" s="351"/>
      <c r="G171" s="89"/>
    </row>
    <row r="172" spans="1:7" s="90" customFormat="1" ht="28.5" customHeight="1">
      <c r="A172" s="351"/>
      <c r="B172" s="351"/>
      <c r="C172" s="351"/>
      <c r="D172" s="351"/>
      <c r="E172" s="351"/>
      <c r="F172" s="351"/>
      <c r="G172" s="89"/>
    </row>
    <row r="173" spans="1:7" s="90" customFormat="1" ht="28.5" customHeight="1">
      <c r="A173" s="351"/>
      <c r="B173" s="351"/>
      <c r="C173" s="351"/>
      <c r="D173" s="351"/>
      <c r="E173" s="351"/>
      <c r="F173" s="351"/>
      <c r="G173" s="89"/>
    </row>
    <row r="174" spans="1:7" s="90" customFormat="1" ht="28.5" customHeight="1">
      <c r="A174" s="351"/>
      <c r="B174" s="351"/>
      <c r="C174" s="351"/>
      <c r="D174" s="351"/>
      <c r="E174" s="351"/>
      <c r="F174" s="351"/>
      <c r="G174" s="89"/>
    </row>
    <row r="175" spans="1:7" s="90" customFormat="1" ht="28.5" customHeight="1">
      <c r="A175" s="351"/>
      <c r="B175" s="351"/>
      <c r="C175" s="351"/>
      <c r="D175" s="351"/>
      <c r="E175" s="351"/>
      <c r="F175" s="351"/>
      <c r="G175" s="89"/>
    </row>
    <row r="176" spans="1:7" s="90" customFormat="1" ht="28.5" customHeight="1">
      <c r="A176" s="351"/>
      <c r="B176" s="351"/>
      <c r="C176" s="351"/>
      <c r="D176" s="351"/>
      <c r="E176" s="351"/>
      <c r="F176" s="351"/>
      <c r="G176" s="89"/>
    </row>
    <row r="177" spans="1:7" s="90" customFormat="1" ht="28.5" customHeight="1">
      <c r="A177" s="351"/>
      <c r="B177" s="351"/>
      <c r="C177" s="351"/>
      <c r="D177" s="351"/>
      <c r="E177" s="351"/>
      <c r="F177" s="351"/>
      <c r="G177" s="89"/>
    </row>
    <row r="178" spans="1:7" s="90" customFormat="1" ht="28.5" customHeight="1">
      <c r="A178" s="351"/>
      <c r="B178" s="351"/>
      <c r="C178" s="351"/>
      <c r="D178" s="351"/>
      <c r="E178" s="351"/>
      <c r="F178" s="351"/>
      <c r="G178" s="89"/>
    </row>
    <row r="179" spans="1:7" s="90" customFormat="1" ht="35.25" customHeight="1">
      <c r="A179" s="351"/>
      <c r="B179" s="351"/>
      <c r="C179" s="351"/>
      <c r="D179" s="351"/>
      <c r="E179" s="351"/>
      <c r="F179" s="351"/>
      <c r="G179" s="89"/>
    </row>
    <row r="180" spans="1:7" s="90" customFormat="1" ht="21.75" customHeight="1">
      <c r="A180" s="351"/>
      <c r="B180" s="351"/>
      <c r="C180" s="351"/>
      <c r="D180" s="351"/>
      <c r="E180" s="351"/>
      <c r="F180" s="351"/>
      <c r="G180" s="89"/>
    </row>
    <row r="181" spans="1:7" ht="41.25" customHeight="1">
      <c r="A181" s="371" t="s">
        <v>429</v>
      </c>
      <c r="B181" s="371"/>
      <c r="C181" s="371"/>
      <c r="D181" s="371"/>
      <c r="E181" s="371"/>
      <c r="F181" s="371"/>
      <c r="G181" s="57"/>
    </row>
    <row r="182" spans="1:7" ht="41.25" customHeight="1">
      <c r="A182" s="371"/>
      <c r="B182" s="371"/>
      <c r="C182" s="371"/>
      <c r="D182" s="371"/>
      <c r="E182" s="371"/>
      <c r="F182" s="371"/>
      <c r="G182" s="57"/>
    </row>
    <row r="183" spans="1:7" ht="41.25" customHeight="1">
      <c r="A183" s="371"/>
      <c r="B183" s="371"/>
      <c r="C183" s="371"/>
      <c r="D183" s="371"/>
      <c r="E183" s="371"/>
      <c r="F183" s="371"/>
      <c r="G183" s="57"/>
    </row>
    <row r="184" spans="1:7" ht="41.25" customHeight="1">
      <c r="A184" s="371"/>
      <c r="B184" s="371"/>
      <c r="C184" s="371"/>
      <c r="D184" s="371"/>
      <c r="E184" s="371"/>
      <c r="F184" s="371"/>
      <c r="G184" s="57"/>
    </row>
    <row r="185" spans="1:7" ht="41.25" customHeight="1">
      <c r="A185" s="371"/>
      <c r="B185" s="371"/>
      <c r="C185" s="371"/>
      <c r="D185" s="371"/>
      <c r="E185" s="371"/>
      <c r="F185" s="371"/>
      <c r="G185" s="57"/>
    </row>
    <row r="186" spans="1:7" ht="41.25" customHeight="1">
      <c r="A186" s="371"/>
      <c r="B186" s="371"/>
      <c r="C186" s="371"/>
      <c r="D186" s="371"/>
      <c r="E186" s="371"/>
      <c r="F186" s="371"/>
      <c r="G186" s="57"/>
    </row>
    <row r="187" spans="1:7" ht="41.25" customHeight="1">
      <c r="A187" s="371"/>
      <c r="B187" s="371"/>
      <c r="C187" s="371"/>
      <c r="D187" s="371"/>
      <c r="E187" s="371"/>
      <c r="F187" s="371"/>
      <c r="G187" s="57"/>
    </row>
    <row r="188" spans="1:7" ht="41.25" customHeight="1">
      <c r="A188" s="371"/>
      <c r="B188" s="371"/>
      <c r="C188" s="371"/>
      <c r="D188" s="371"/>
      <c r="E188" s="371"/>
      <c r="F188" s="371"/>
      <c r="G188" s="57"/>
    </row>
    <row r="189" spans="1:7" ht="41.25" customHeight="1">
      <c r="A189" s="371"/>
      <c r="B189" s="371"/>
      <c r="C189" s="371"/>
      <c r="D189" s="371"/>
      <c r="E189" s="371"/>
      <c r="F189" s="371"/>
      <c r="G189" s="57"/>
    </row>
    <row r="190" spans="1:7" ht="41.25" customHeight="1">
      <c r="A190" s="371"/>
      <c r="B190" s="371"/>
      <c r="C190" s="371"/>
      <c r="D190" s="371"/>
      <c r="E190" s="371"/>
      <c r="F190" s="371"/>
      <c r="G190" s="57"/>
    </row>
    <row r="191" spans="1:7" ht="41.25" customHeight="1">
      <c r="A191" s="371"/>
      <c r="B191" s="371"/>
      <c r="C191" s="371"/>
      <c r="D191" s="371"/>
      <c r="E191" s="371"/>
      <c r="F191" s="371"/>
      <c r="G191" s="57"/>
    </row>
    <row r="192" spans="1:7" ht="41.25" customHeight="1">
      <c r="A192" s="371"/>
      <c r="B192" s="371"/>
      <c r="C192" s="371"/>
      <c r="D192" s="371"/>
      <c r="E192" s="371"/>
      <c r="F192" s="371"/>
      <c r="G192" s="57"/>
    </row>
    <row r="193" spans="1:7" ht="41.25" customHeight="1">
      <c r="A193" s="371"/>
      <c r="B193" s="371"/>
      <c r="C193" s="371"/>
      <c r="D193" s="371"/>
      <c r="E193" s="371"/>
      <c r="F193" s="371"/>
      <c r="G193" s="57"/>
    </row>
    <row r="194" spans="1:7" ht="41.25" customHeight="1">
      <c r="A194" s="371"/>
      <c r="B194" s="371"/>
      <c r="C194" s="371"/>
      <c r="D194" s="371"/>
      <c r="E194" s="371"/>
      <c r="F194" s="371"/>
      <c r="G194" s="57"/>
    </row>
    <row r="195" spans="1:7" ht="41.25" customHeight="1">
      <c r="A195" s="371"/>
      <c r="B195" s="371"/>
      <c r="C195" s="371"/>
      <c r="D195" s="371"/>
      <c r="E195" s="371"/>
      <c r="F195" s="371"/>
      <c r="G195" s="57"/>
    </row>
    <row r="196" spans="1:7" ht="41.25" customHeight="1">
      <c r="A196" s="371"/>
      <c r="B196" s="371"/>
      <c r="C196" s="371"/>
      <c r="D196" s="371"/>
      <c r="E196" s="371"/>
      <c r="F196" s="371"/>
      <c r="G196" s="57"/>
    </row>
    <row r="197" spans="1:7" ht="41.25" customHeight="1">
      <c r="A197" s="371"/>
      <c r="B197" s="371"/>
      <c r="C197" s="371"/>
      <c r="D197" s="371"/>
      <c r="E197" s="371"/>
      <c r="F197" s="371"/>
      <c r="G197" s="57"/>
    </row>
    <row r="198" spans="1:7" ht="41.25" customHeight="1">
      <c r="A198" s="371"/>
      <c r="B198" s="371"/>
      <c r="C198" s="371"/>
      <c r="D198" s="371"/>
      <c r="E198" s="371"/>
      <c r="F198" s="371"/>
      <c r="G198" s="57"/>
    </row>
    <row r="199" spans="1:7" ht="41.25" customHeight="1">
      <c r="A199" s="371"/>
      <c r="B199" s="371"/>
      <c r="C199" s="371"/>
      <c r="D199" s="371"/>
      <c r="E199" s="371"/>
      <c r="F199" s="371"/>
      <c r="G199" s="57"/>
    </row>
    <row r="200" spans="1:7" ht="36" customHeight="1">
      <c r="A200" s="371"/>
      <c r="B200" s="371"/>
      <c r="C200" s="371"/>
      <c r="D200" s="371"/>
      <c r="E200" s="371"/>
      <c r="F200" s="371"/>
      <c r="G200" s="57"/>
    </row>
    <row r="201" spans="1:7" ht="13.5" thickBot="1">
      <c r="A201" s="313"/>
      <c r="B201" s="314" t="s">
        <v>237</v>
      </c>
      <c r="C201" s="216"/>
      <c r="D201" s="315"/>
      <c r="E201" s="315"/>
      <c r="F201" s="315"/>
      <c r="G201" s="57"/>
    </row>
    <row r="202" spans="1:7" ht="13.5" customHeight="1" thickTop="1">
      <c r="A202" s="182"/>
      <c r="B202" s="177"/>
      <c r="C202" s="179"/>
      <c r="D202" s="179"/>
      <c r="E202" s="179"/>
      <c r="F202" s="179"/>
      <c r="G202" s="57"/>
    </row>
    <row r="203" spans="1:7" ht="13.5" customHeight="1">
      <c r="A203" s="260"/>
      <c r="B203" s="253"/>
      <c r="C203" s="262"/>
      <c r="D203" s="262"/>
      <c r="E203" s="262"/>
      <c r="F203" s="262"/>
      <c r="G203" s="7"/>
    </row>
    <row r="204" spans="1:7" ht="77.25" thickBot="1">
      <c r="A204" s="190" t="s">
        <v>72</v>
      </c>
      <c r="B204" s="112" t="s">
        <v>430</v>
      </c>
      <c r="C204" s="316"/>
      <c r="D204" s="157"/>
      <c r="E204" s="157"/>
      <c r="F204" s="158"/>
      <c r="G204" s="57"/>
    </row>
    <row r="205" spans="1:7" ht="21" customHeight="1" thickBot="1">
      <c r="A205" s="159"/>
      <c r="B205" s="160"/>
      <c r="C205" s="191">
        <v>89</v>
      </c>
      <c r="D205" s="162" t="s">
        <v>1</v>
      </c>
      <c r="E205" s="163"/>
      <c r="F205" s="122">
        <f>C205*E205</f>
        <v>0</v>
      </c>
      <c r="G205" s="103"/>
    </row>
    <row r="206" spans="1:7">
      <c r="A206" s="182"/>
      <c r="B206" s="177"/>
      <c r="C206" s="179"/>
      <c r="D206" s="179"/>
      <c r="E206" s="179"/>
      <c r="F206" s="179"/>
      <c r="G206" s="57"/>
    </row>
    <row r="207" spans="1:7" ht="51.75" thickBot="1">
      <c r="A207" s="190" t="s">
        <v>68</v>
      </c>
      <c r="B207" s="112" t="s">
        <v>431</v>
      </c>
      <c r="C207" s="316"/>
      <c r="D207" s="157"/>
      <c r="E207" s="157"/>
      <c r="F207" s="158"/>
      <c r="G207" s="57"/>
    </row>
    <row r="208" spans="1:7" ht="21" customHeight="1" thickBot="1">
      <c r="A208" s="159"/>
      <c r="B208" s="160"/>
      <c r="C208" s="191">
        <v>30</v>
      </c>
      <c r="D208" s="162" t="s">
        <v>3</v>
      </c>
      <c r="E208" s="163"/>
      <c r="F208" s="122">
        <f>C208*E208</f>
        <v>0</v>
      </c>
      <c r="G208" s="103"/>
    </row>
    <row r="209" spans="1:7" ht="13.5" customHeight="1">
      <c r="A209" s="182"/>
      <c r="B209" s="177"/>
      <c r="C209" s="179"/>
      <c r="D209" s="179"/>
      <c r="E209" s="179"/>
      <c r="F209" s="179"/>
      <c r="G209" s="57"/>
    </row>
    <row r="210" spans="1:7" ht="13.5" thickBot="1">
      <c r="A210" s="313"/>
      <c r="B210" s="314" t="s">
        <v>238</v>
      </c>
      <c r="C210" s="216"/>
      <c r="D210" s="315"/>
      <c r="E210" s="315"/>
      <c r="F210" s="315"/>
      <c r="G210" s="57"/>
    </row>
    <row r="211" spans="1:7" ht="13.5" customHeight="1" thickTop="1">
      <c r="A211" s="182"/>
      <c r="B211" s="177"/>
      <c r="C211" s="179"/>
      <c r="D211" s="179"/>
      <c r="E211" s="179"/>
      <c r="F211" s="179"/>
      <c r="G211" s="57"/>
    </row>
    <row r="212" spans="1:7" ht="13.5" customHeight="1">
      <c r="A212" s="182"/>
      <c r="B212" s="177"/>
      <c r="C212" s="179"/>
      <c r="D212" s="179"/>
      <c r="E212" s="179"/>
      <c r="F212" s="179"/>
      <c r="G212" s="57"/>
    </row>
    <row r="213" spans="1:7" ht="77.25" thickBot="1">
      <c r="A213" s="190" t="s">
        <v>69</v>
      </c>
      <c r="B213" s="112" t="s">
        <v>432</v>
      </c>
      <c r="C213" s="316"/>
      <c r="D213" s="157"/>
      <c r="E213" s="157"/>
      <c r="F213" s="158"/>
      <c r="G213" s="57"/>
    </row>
    <row r="214" spans="1:7" ht="21" customHeight="1" thickBot="1">
      <c r="A214" s="159"/>
      <c r="B214" s="160"/>
      <c r="C214" s="191">
        <v>501</v>
      </c>
      <c r="D214" s="162" t="s">
        <v>1</v>
      </c>
      <c r="E214" s="163"/>
      <c r="F214" s="122">
        <f>C214*E214</f>
        <v>0</v>
      </c>
      <c r="G214" s="103"/>
    </row>
    <row r="215" spans="1:7" ht="13.5" customHeight="1">
      <c r="A215" s="182"/>
      <c r="B215" s="177"/>
      <c r="C215" s="179"/>
      <c r="D215" s="179"/>
      <c r="E215" s="179"/>
      <c r="F215" s="179"/>
      <c r="G215" s="57"/>
    </row>
    <row r="216" spans="1:7" ht="243" thickBot="1">
      <c r="A216" s="190" t="s">
        <v>70</v>
      </c>
      <c r="B216" s="112" t="s">
        <v>433</v>
      </c>
      <c r="C216" s="195"/>
      <c r="D216" s="157"/>
      <c r="E216" s="157"/>
      <c r="F216" s="158"/>
      <c r="G216" s="93"/>
    </row>
    <row r="217" spans="1:7" ht="21" customHeight="1" thickBot="1">
      <c r="A217" s="159"/>
      <c r="B217" s="160" t="s">
        <v>239</v>
      </c>
      <c r="C217" s="191">
        <v>2515</v>
      </c>
      <c r="D217" s="162" t="s">
        <v>1</v>
      </c>
      <c r="E217" s="163"/>
      <c r="F217" s="122">
        <f>C217*E217</f>
        <v>0</v>
      </c>
      <c r="G217" s="103"/>
    </row>
    <row r="218" spans="1:7" ht="21" customHeight="1" thickBot="1">
      <c r="A218" s="159"/>
      <c r="B218" s="160" t="s">
        <v>276</v>
      </c>
      <c r="C218" s="191">
        <v>29</v>
      </c>
      <c r="D218" s="162" t="s">
        <v>1</v>
      </c>
      <c r="E218" s="163"/>
      <c r="F218" s="122">
        <f>C218*E218</f>
        <v>0</v>
      </c>
      <c r="G218" s="103"/>
    </row>
    <row r="219" spans="1:7" ht="21" customHeight="1" thickBot="1">
      <c r="A219" s="159"/>
      <c r="B219" s="160" t="s">
        <v>277</v>
      </c>
      <c r="C219" s="191">
        <v>120</v>
      </c>
      <c r="D219" s="162" t="s">
        <v>1</v>
      </c>
      <c r="E219" s="163"/>
      <c r="F219" s="122">
        <f>C219*E219</f>
        <v>0</v>
      </c>
      <c r="G219" s="103"/>
    </row>
    <row r="220" spans="1:7" ht="13.5" customHeight="1">
      <c r="A220" s="182"/>
      <c r="B220" s="177"/>
      <c r="C220" s="179"/>
      <c r="D220" s="179"/>
      <c r="E220" s="179"/>
      <c r="F220" s="179"/>
      <c r="G220" s="93"/>
    </row>
    <row r="221" spans="1:7" s="29" customFormat="1" ht="39" thickBot="1">
      <c r="A221" s="190" t="s">
        <v>73</v>
      </c>
      <c r="B221" s="154" t="s">
        <v>434</v>
      </c>
      <c r="C221" s="113"/>
      <c r="D221" s="157"/>
      <c r="E221" s="157"/>
      <c r="F221" s="158"/>
      <c r="G221" s="94"/>
    </row>
    <row r="222" spans="1:7" s="29" customFormat="1" ht="21.75" customHeight="1" thickBot="1">
      <c r="A222" s="310"/>
      <c r="B222" s="160"/>
      <c r="C222" s="311">
        <v>0.05</v>
      </c>
      <c r="D222" s="162"/>
      <c r="E222" s="163">
        <f>SUM(F201:F221)</f>
        <v>0</v>
      </c>
      <c r="F222" s="122">
        <f>C222*E222</f>
        <v>0</v>
      </c>
      <c r="G222" s="94"/>
    </row>
    <row r="223" spans="1:7" s="29" customFormat="1">
      <c r="A223" s="182"/>
      <c r="B223" s="262"/>
      <c r="C223" s="262"/>
      <c r="D223" s="262"/>
      <c r="E223" s="262"/>
      <c r="F223" s="262"/>
      <c r="G223" s="94"/>
    </row>
    <row r="224" spans="1:7" ht="13.5" customHeight="1" thickBot="1">
      <c r="A224" s="182"/>
      <c r="B224" s="177"/>
      <c r="C224" s="179"/>
      <c r="D224" s="179"/>
      <c r="E224" s="179"/>
      <c r="F224" s="179"/>
      <c r="G224" s="57"/>
    </row>
    <row r="225" spans="1:7" ht="21" customHeight="1" thickBot="1">
      <c r="A225" s="196" t="s">
        <v>235</v>
      </c>
      <c r="B225" s="171" t="s">
        <v>236</v>
      </c>
      <c r="C225" s="353" t="s">
        <v>0</v>
      </c>
      <c r="D225" s="356"/>
      <c r="E225" s="199"/>
      <c r="F225" s="200">
        <f>SUM(F201:F224)</f>
        <v>0</v>
      </c>
      <c r="G225" s="57"/>
    </row>
    <row r="226" spans="1:7">
      <c r="G226" s="57"/>
    </row>
    <row r="227" spans="1:7" s="35" customFormat="1">
      <c r="A227" s="108"/>
      <c r="B227" s="123"/>
      <c r="C227" s="109"/>
      <c r="D227" s="110"/>
      <c r="E227" s="109"/>
      <c r="F227" s="109"/>
    </row>
    <row r="228" spans="1:7" s="35" customFormat="1">
      <c r="A228" s="108"/>
      <c r="B228" s="123"/>
      <c r="C228" s="109"/>
      <c r="D228" s="110"/>
      <c r="E228" s="109"/>
      <c r="F228" s="109"/>
    </row>
    <row r="229" spans="1:7" ht="18" customHeight="1">
      <c r="A229" s="170" t="s">
        <v>240</v>
      </c>
      <c r="B229" s="171" t="s">
        <v>241</v>
      </c>
      <c r="C229" s="204"/>
      <c r="D229" s="204"/>
      <c r="E229" s="204"/>
      <c r="F229" s="204"/>
      <c r="G229" s="7"/>
    </row>
    <row r="230" spans="1:7" ht="13.5" customHeight="1">
      <c r="A230" s="182"/>
      <c r="B230" s="177"/>
      <c r="C230" s="179"/>
      <c r="D230" s="179"/>
      <c r="E230" s="179"/>
      <c r="F230" s="179"/>
      <c r="G230" s="7"/>
    </row>
    <row r="231" spans="1:7" ht="69" customHeight="1">
      <c r="A231" s="371" t="s">
        <v>242</v>
      </c>
      <c r="B231" s="371"/>
      <c r="C231" s="371"/>
      <c r="D231" s="371"/>
      <c r="E231" s="371"/>
      <c r="F231" s="371"/>
      <c r="G231" s="7"/>
    </row>
    <row r="232" spans="1:7" ht="69" customHeight="1">
      <c r="A232" s="371"/>
      <c r="B232" s="371"/>
      <c r="C232" s="371"/>
      <c r="D232" s="371"/>
      <c r="E232" s="371"/>
      <c r="F232" s="371"/>
      <c r="G232" s="7"/>
    </row>
    <row r="233" spans="1:7" ht="69" customHeight="1">
      <c r="A233" s="371"/>
      <c r="B233" s="371"/>
      <c r="C233" s="371"/>
      <c r="D233" s="371"/>
      <c r="E233" s="371"/>
      <c r="F233" s="371"/>
      <c r="G233" s="7"/>
    </row>
    <row r="234" spans="1:7" ht="69" customHeight="1">
      <c r="A234" s="371"/>
      <c r="B234" s="371"/>
      <c r="C234" s="371"/>
      <c r="D234" s="371"/>
      <c r="E234" s="371"/>
      <c r="F234" s="371"/>
      <c r="G234" s="7"/>
    </row>
    <row r="235" spans="1:7" ht="69" customHeight="1">
      <c r="A235" s="371"/>
      <c r="B235" s="371"/>
      <c r="C235" s="371"/>
      <c r="D235" s="371"/>
      <c r="E235" s="371"/>
      <c r="F235" s="371"/>
      <c r="G235" s="7"/>
    </row>
    <row r="236" spans="1:7" ht="69" customHeight="1">
      <c r="A236" s="371"/>
      <c r="B236" s="371"/>
      <c r="C236" s="371"/>
      <c r="D236" s="371"/>
      <c r="E236" s="371"/>
      <c r="F236" s="371"/>
      <c r="G236" s="7"/>
    </row>
    <row r="237" spans="1:7" ht="69" customHeight="1">
      <c r="A237" s="371"/>
      <c r="B237" s="371"/>
      <c r="C237" s="371"/>
      <c r="D237" s="371"/>
      <c r="E237" s="371"/>
      <c r="F237" s="371"/>
      <c r="G237" s="7"/>
    </row>
    <row r="238" spans="1:7" ht="69" customHeight="1">
      <c r="A238" s="371"/>
      <c r="B238" s="371"/>
      <c r="C238" s="371"/>
      <c r="D238" s="371"/>
      <c r="E238" s="371"/>
      <c r="F238" s="371"/>
      <c r="G238" s="7"/>
    </row>
    <row r="239" spans="1:7" ht="69" customHeight="1">
      <c r="A239" s="371"/>
      <c r="B239" s="371"/>
      <c r="C239" s="371"/>
      <c r="D239" s="371"/>
      <c r="E239" s="371"/>
      <c r="F239" s="371"/>
      <c r="G239" s="7"/>
    </row>
    <row r="240" spans="1:7" ht="69" customHeight="1">
      <c r="A240" s="371"/>
      <c r="B240" s="371"/>
      <c r="C240" s="371"/>
      <c r="D240" s="371"/>
      <c r="E240" s="371"/>
      <c r="F240" s="371"/>
      <c r="G240" s="7"/>
    </row>
    <row r="241" spans="1:7" ht="69" customHeight="1">
      <c r="A241" s="371"/>
      <c r="B241" s="371"/>
      <c r="C241" s="371"/>
      <c r="D241" s="371"/>
      <c r="E241" s="371"/>
      <c r="F241" s="371"/>
      <c r="G241" s="7"/>
    </row>
    <row r="242" spans="1:7" ht="33.75" customHeight="1">
      <c r="A242" s="371"/>
      <c r="B242" s="371"/>
      <c r="C242" s="371"/>
      <c r="D242" s="371"/>
      <c r="E242" s="371"/>
      <c r="F242" s="371"/>
      <c r="G242" s="7"/>
    </row>
    <row r="243" spans="1:7" ht="15.75">
      <c r="A243" s="182"/>
      <c r="B243" s="177"/>
      <c r="C243" s="179"/>
      <c r="D243" s="179"/>
      <c r="E243" s="179"/>
      <c r="F243" s="179"/>
      <c r="G243" s="7"/>
    </row>
    <row r="244" spans="1:7" ht="16.5" thickBot="1">
      <c r="A244" s="317"/>
      <c r="B244" s="318" t="s">
        <v>241</v>
      </c>
      <c r="C244" s="179"/>
      <c r="D244" s="179"/>
      <c r="E244" s="179"/>
      <c r="F244" s="179"/>
      <c r="G244" s="7"/>
    </row>
    <row r="245" spans="1:7" ht="13.5" customHeight="1" thickTop="1">
      <c r="A245" s="182"/>
      <c r="B245" s="177"/>
      <c r="C245" s="179"/>
      <c r="D245" s="179"/>
      <c r="E245" s="179"/>
      <c r="F245" s="179"/>
      <c r="G245" s="7"/>
    </row>
    <row r="246" spans="1:7" ht="15.75">
      <c r="A246" s="182"/>
      <c r="B246" s="177"/>
      <c r="C246" s="179"/>
      <c r="D246" s="179"/>
      <c r="E246" s="179"/>
      <c r="F246" s="179"/>
      <c r="G246" s="7"/>
    </row>
    <row r="247" spans="1:7" ht="324.75" customHeight="1">
      <c r="A247" s="372" t="s">
        <v>435</v>
      </c>
      <c r="B247" s="372"/>
      <c r="C247" s="372"/>
      <c r="D247" s="372"/>
      <c r="E247" s="372"/>
      <c r="F247" s="372"/>
      <c r="G247" s="7"/>
    </row>
    <row r="248" spans="1:7" ht="15.75">
      <c r="A248" s="182"/>
      <c r="B248" s="177"/>
      <c r="C248" s="179"/>
      <c r="D248" s="179"/>
      <c r="E248" s="179"/>
      <c r="F248" s="179"/>
      <c r="G248" s="7"/>
    </row>
    <row r="249" spans="1:7" ht="13.5" customHeight="1">
      <c r="A249" s="182"/>
      <c r="B249" s="177"/>
      <c r="C249" s="179"/>
      <c r="D249" s="179"/>
      <c r="E249" s="179"/>
      <c r="F249" s="179"/>
      <c r="G249" s="7"/>
    </row>
    <row r="250" spans="1:7" ht="153.75" thickBot="1">
      <c r="A250" s="190" t="s">
        <v>72</v>
      </c>
      <c r="B250" s="112" t="s">
        <v>436</v>
      </c>
      <c r="C250" s="113"/>
      <c r="D250" s="114"/>
      <c r="E250" s="114"/>
      <c r="F250" s="116"/>
      <c r="G250" s="7"/>
    </row>
    <row r="251" spans="1:7" ht="21.75" customHeight="1" thickBot="1">
      <c r="A251" s="159"/>
      <c r="B251" s="160"/>
      <c r="C251" s="191">
        <v>48</v>
      </c>
      <c r="D251" s="162" t="s">
        <v>5</v>
      </c>
      <c r="E251" s="163"/>
      <c r="F251" s="122">
        <f>C251*E251</f>
        <v>0</v>
      </c>
      <c r="G251" s="7"/>
    </row>
    <row r="252" spans="1:7" ht="15.75">
      <c r="A252" s="182"/>
      <c r="B252" s="177"/>
      <c r="C252" s="179"/>
      <c r="D252" s="179"/>
      <c r="E252" s="179"/>
      <c r="F252" s="179"/>
      <c r="G252" s="7"/>
    </row>
    <row r="253" spans="1:7" ht="153.75" thickBot="1">
      <c r="A253" s="190" t="s">
        <v>68</v>
      </c>
      <c r="B253" s="112" t="s">
        <v>437</v>
      </c>
      <c r="C253" s="113"/>
      <c r="D253" s="114"/>
      <c r="E253" s="114"/>
      <c r="F253" s="116"/>
      <c r="G253" s="7"/>
    </row>
    <row r="254" spans="1:7" ht="21.75" customHeight="1" thickBot="1">
      <c r="A254" s="159"/>
      <c r="B254" s="160"/>
      <c r="C254" s="191">
        <v>12</v>
      </c>
      <c r="D254" s="162" t="s">
        <v>5</v>
      </c>
      <c r="E254" s="163"/>
      <c r="F254" s="122">
        <f>C254*E254</f>
        <v>0</v>
      </c>
      <c r="G254" s="7"/>
    </row>
    <row r="255" spans="1:7" ht="15.75">
      <c r="A255" s="182"/>
      <c r="B255" s="177"/>
      <c r="C255" s="179"/>
      <c r="D255" s="179"/>
      <c r="E255" s="179"/>
      <c r="F255" s="179"/>
      <c r="G255" s="7"/>
    </row>
    <row r="256" spans="1:7" ht="153.75" thickBot="1">
      <c r="A256" s="190" t="s">
        <v>69</v>
      </c>
      <c r="B256" s="112" t="s">
        <v>438</v>
      </c>
      <c r="C256" s="113"/>
      <c r="D256" s="114"/>
      <c r="E256" s="114"/>
      <c r="F256" s="116"/>
      <c r="G256" s="7"/>
    </row>
    <row r="257" spans="1:7" ht="21.75" customHeight="1" thickBot="1">
      <c r="A257" s="159"/>
      <c r="B257" s="160"/>
      <c r="C257" s="191">
        <v>28</v>
      </c>
      <c r="D257" s="162" t="s">
        <v>5</v>
      </c>
      <c r="E257" s="163"/>
      <c r="F257" s="122">
        <f>C257*E257</f>
        <v>0</v>
      </c>
      <c r="G257" s="7"/>
    </row>
    <row r="258" spans="1:7" ht="15.75">
      <c r="A258" s="182"/>
      <c r="B258" s="177"/>
      <c r="C258" s="179"/>
      <c r="D258" s="179"/>
      <c r="E258" s="179"/>
      <c r="F258" s="179"/>
      <c r="G258" s="7"/>
    </row>
    <row r="259" spans="1:7" ht="179.25" thickBot="1">
      <c r="A259" s="190" t="s">
        <v>70</v>
      </c>
      <c r="B259" s="112" t="s">
        <v>439</v>
      </c>
      <c r="C259" s="113"/>
      <c r="D259" s="114"/>
      <c r="E259" s="114"/>
      <c r="F259" s="116"/>
      <c r="G259" s="7"/>
    </row>
    <row r="260" spans="1:7" ht="21.75" customHeight="1" thickBot="1">
      <c r="A260" s="159"/>
      <c r="B260" s="160"/>
      <c r="C260" s="191">
        <v>6</v>
      </c>
      <c r="D260" s="162" t="s">
        <v>5</v>
      </c>
      <c r="E260" s="163"/>
      <c r="F260" s="122">
        <f>C260*E260</f>
        <v>0</v>
      </c>
      <c r="G260" s="7"/>
    </row>
    <row r="261" spans="1:7" ht="15.75">
      <c r="A261" s="182"/>
      <c r="B261" s="177"/>
      <c r="C261" s="179"/>
      <c r="D261" s="179"/>
      <c r="E261" s="179"/>
      <c r="F261" s="179"/>
      <c r="G261" s="7"/>
    </row>
    <row r="262" spans="1:7" ht="141" thickBot="1">
      <c r="A262" s="190" t="s">
        <v>73</v>
      </c>
      <c r="B262" s="112" t="s">
        <v>440</v>
      </c>
      <c r="C262" s="113"/>
      <c r="D262" s="114"/>
      <c r="E262" s="114"/>
      <c r="F262" s="116"/>
      <c r="G262" s="7"/>
    </row>
    <row r="263" spans="1:7" ht="21.75" customHeight="1" thickBot="1">
      <c r="A263" s="159"/>
      <c r="B263" s="160"/>
      <c r="C263" s="191">
        <v>12</v>
      </c>
      <c r="D263" s="162" t="s">
        <v>5</v>
      </c>
      <c r="E263" s="163"/>
      <c r="F263" s="122">
        <f>C263*E263</f>
        <v>0</v>
      </c>
      <c r="G263" s="7"/>
    </row>
    <row r="264" spans="1:7" ht="15.75">
      <c r="A264" s="182"/>
      <c r="B264" s="177"/>
      <c r="C264" s="179"/>
      <c r="D264" s="179"/>
      <c r="E264" s="179"/>
      <c r="F264" s="179"/>
      <c r="G264" s="7"/>
    </row>
    <row r="265" spans="1:7" ht="128.25" thickBot="1">
      <c r="A265" s="190" t="s">
        <v>71</v>
      </c>
      <c r="B265" s="112" t="s">
        <v>441</v>
      </c>
      <c r="C265" s="113"/>
      <c r="D265" s="114"/>
      <c r="E265" s="114"/>
      <c r="F265" s="116"/>
      <c r="G265" s="7"/>
    </row>
    <row r="266" spans="1:7" ht="21.75" customHeight="1" thickBot="1">
      <c r="A266" s="159"/>
      <c r="B266" s="160"/>
      <c r="C266" s="191">
        <v>2</v>
      </c>
      <c r="D266" s="162" t="s">
        <v>5</v>
      </c>
      <c r="E266" s="163"/>
      <c r="F266" s="122">
        <f>C266*E266</f>
        <v>0</v>
      </c>
      <c r="G266" s="7"/>
    </row>
    <row r="267" spans="1:7" ht="15.75">
      <c r="A267" s="182"/>
      <c r="B267" s="177"/>
      <c r="C267" s="179"/>
      <c r="D267" s="179"/>
      <c r="E267" s="179"/>
      <c r="F267" s="179"/>
      <c r="G267" s="7"/>
    </row>
    <row r="268" spans="1:7" ht="192" thickBot="1">
      <c r="A268" s="190" t="s">
        <v>74</v>
      </c>
      <c r="B268" s="112" t="s">
        <v>442</v>
      </c>
      <c r="C268" s="113"/>
      <c r="D268" s="114"/>
      <c r="E268" s="114"/>
      <c r="F268" s="116"/>
      <c r="G268" s="7"/>
    </row>
    <row r="269" spans="1:7" ht="21.75" customHeight="1" thickBot="1">
      <c r="A269" s="159"/>
      <c r="B269" s="160"/>
      <c r="C269" s="191">
        <v>3</v>
      </c>
      <c r="D269" s="162" t="s">
        <v>5</v>
      </c>
      <c r="E269" s="163"/>
      <c r="F269" s="122">
        <f>C269*E269</f>
        <v>0</v>
      </c>
      <c r="G269" s="7"/>
    </row>
    <row r="270" spans="1:7" ht="15.75">
      <c r="A270" s="182"/>
      <c r="B270" s="177"/>
      <c r="C270" s="179"/>
      <c r="D270" s="179"/>
      <c r="E270" s="179"/>
      <c r="F270" s="179"/>
      <c r="G270" s="7"/>
    </row>
    <row r="271" spans="1:7" ht="153.75" thickBot="1">
      <c r="A271" s="190" t="s">
        <v>75</v>
      </c>
      <c r="B271" s="112" t="s">
        <v>443</v>
      </c>
      <c r="C271" s="113"/>
      <c r="D271" s="114"/>
      <c r="E271" s="114"/>
      <c r="F271" s="116"/>
      <c r="G271" s="7"/>
    </row>
    <row r="272" spans="1:7" ht="21.75" customHeight="1" thickBot="1">
      <c r="A272" s="159"/>
      <c r="B272" s="160"/>
      <c r="C272" s="191">
        <v>2</v>
      </c>
      <c r="D272" s="162" t="s">
        <v>5</v>
      </c>
      <c r="E272" s="163"/>
      <c r="F272" s="122">
        <f>C272*E272</f>
        <v>0</v>
      </c>
      <c r="G272" s="7"/>
    </row>
    <row r="273" spans="1:7" ht="15.75">
      <c r="A273" s="182"/>
      <c r="B273" s="177"/>
      <c r="C273" s="179"/>
      <c r="D273" s="179"/>
      <c r="E273" s="179"/>
      <c r="F273" s="179"/>
      <c r="G273" s="7"/>
    </row>
    <row r="274" spans="1:7" s="29" customFormat="1" ht="39" thickBot="1">
      <c r="A274" s="190" t="s">
        <v>76</v>
      </c>
      <c r="B274" s="154" t="s">
        <v>444</v>
      </c>
      <c r="C274" s="113"/>
      <c r="D274" s="157"/>
      <c r="E274" s="157"/>
      <c r="F274" s="158"/>
      <c r="G274" s="95"/>
    </row>
    <row r="275" spans="1:7" s="29" customFormat="1" ht="21.75" customHeight="1" thickBot="1">
      <c r="A275" s="310"/>
      <c r="B275" s="160"/>
      <c r="C275" s="311">
        <v>0.05</v>
      </c>
      <c r="D275" s="162"/>
      <c r="E275" s="163">
        <f>SUM(F244:F274)</f>
        <v>0</v>
      </c>
      <c r="F275" s="122">
        <f>C275*E275</f>
        <v>0</v>
      </c>
      <c r="G275" s="95"/>
    </row>
    <row r="276" spans="1:7" s="29" customFormat="1" ht="15.75">
      <c r="A276" s="182"/>
      <c r="B276" s="189"/>
      <c r="C276" s="189"/>
      <c r="D276" s="189"/>
      <c r="E276" s="189"/>
      <c r="F276" s="189"/>
      <c r="G276" s="95"/>
    </row>
    <row r="277" spans="1:7" ht="16.5" thickBot="1">
      <c r="A277" s="182"/>
      <c r="B277" s="177"/>
      <c r="C277" s="179"/>
      <c r="D277" s="179"/>
      <c r="E277" s="179"/>
      <c r="F277" s="179"/>
      <c r="G277" s="7"/>
    </row>
    <row r="278" spans="1:7" ht="17.25" customHeight="1" thickBot="1">
      <c r="A278" s="196" t="s">
        <v>240</v>
      </c>
      <c r="B278" s="171" t="s">
        <v>241</v>
      </c>
      <c r="C278" s="376" t="s">
        <v>0</v>
      </c>
      <c r="D278" s="377"/>
      <c r="E278" s="199"/>
      <c r="F278" s="200">
        <f>SUM(F243:F277)</f>
        <v>0</v>
      </c>
      <c r="G278" s="7"/>
    </row>
    <row r="279" spans="1:7" s="33" customFormat="1">
      <c r="A279" s="108"/>
      <c r="B279" s="123"/>
      <c r="C279" s="109"/>
      <c r="D279" s="110"/>
      <c r="E279" s="109"/>
      <c r="F279" s="109"/>
      <c r="G279" s="35"/>
    </row>
    <row r="282" spans="1:7" ht="18" customHeight="1">
      <c r="A282" s="170" t="s">
        <v>243</v>
      </c>
      <c r="B282" s="171" t="s">
        <v>244</v>
      </c>
      <c r="C282" s="204"/>
      <c r="D282" s="204"/>
      <c r="E282" s="204"/>
      <c r="F282" s="204"/>
      <c r="G282" s="97"/>
    </row>
    <row r="283" spans="1:7" ht="13.5" customHeight="1">
      <c r="A283" s="182"/>
      <c r="B283" s="177"/>
      <c r="C283" s="179"/>
      <c r="D283" s="179"/>
      <c r="E283" s="179"/>
      <c r="F283" s="179"/>
      <c r="G283" s="97"/>
    </row>
    <row r="284" spans="1:7" ht="35.25" customHeight="1">
      <c r="A284" s="371" t="s">
        <v>245</v>
      </c>
      <c r="B284" s="371"/>
      <c r="C284" s="371"/>
      <c r="D284" s="371"/>
      <c r="E284" s="371"/>
      <c r="F284" s="371"/>
      <c r="G284" s="97"/>
    </row>
    <row r="285" spans="1:7" ht="35.25" customHeight="1">
      <c r="A285" s="371"/>
      <c r="B285" s="371"/>
      <c r="C285" s="371"/>
      <c r="D285" s="371"/>
      <c r="E285" s="371"/>
      <c r="F285" s="371"/>
      <c r="G285" s="97"/>
    </row>
    <row r="286" spans="1:7" ht="35.25" customHeight="1">
      <c r="A286" s="371"/>
      <c r="B286" s="371"/>
      <c r="C286" s="371"/>
      <c r="D286" s="371"/>
      <c r="E286" s="371"/>
      <c r="F286" s="371"/>
      <c r="G286" s="97"/>
    </row>
    <row r="287" spans="1:7" ht="35.25" customHeight="1">
      <c r="A287" s="371"/>
      <c r="B287" s="371"/>
      <c r="C287" s="371"/>
      <c r="D287" s="371"/>
      <c r="E287" s="371"/>
      <c r="F287" s="371"/>
      <c r="G287" s="97"/>
    </row>
    <row r="288" spans="1:7" ht="35.25" customHeight="1">
      <c r="A288" s="371"/>
      <c r="B288" s="371"/>
      <c r="C288" s="371"/>
      <c r="D288" s="371"/>
      <c r="E288" s="371"/>
      <c r="F288" s="371"/>
      <c r="G288" s="97"/>
    </row>
    <row r="289" spans="1:7" ht="35.25" customHeight="1">
      <c r="A289" s="371"/>
      <c r="B289" s="371"/>
      <c r="C289" s="371"/>
      <c r="D289" s="371"/>
      <c r="E289" s="371"/>
      <c r="F289" s="371"/>
      <c r="G289" s="97"/>
    </row>
    <row r="290" spans="1:7" ht="35.25" customHeight="1">
      <c r="A290" s="371"/>
      <c r="B290" s="371"/>
      <c r="C290" s="371"/>
      <c r="D290" s="371"/>
      <c r="E290" s="371"/>
      <c r="F290" s="371"/>
      <c r="G290" s="97"/>
    </row>
    <row r="291" spans="1:7" ht="35.25" customHeight="1">
      <c r="A291" s="371"/>
      <c r="B291" s="371"/>
      <c r="C291" s="371"/>
      <c r="D291" s="371"/>
      <c r="E291" s="371"/>
      <c r="F291" s="371"/>
      <c r="G291" s="97"/>
    </row>
    <row r="292" spans="1:7" ht="35.25" customHeight="1">
      <c r="A292" s="371"/>
      <c r="B292" s="371"/>
      <c r="C292" s="371"/>
      <c r="D292" s="371"/>
      <c r="E292" s="371"/>
      <c r="F292" s="371"/>
      <c r="G292" s="97"/>
    </row>
    <row r="293" spans="1:7" ht="35.25" customHeight="1">
      <c r="A293" s="371"/>
      <c r="B293" s="371"/>
      <c r="C293" s="371"/>
      <c r="D293" s="371"/>
      <c r="E293" s="371"/>
      <c r="F293" s="371"/>
      <c r="G293" s="97"/>
    </row>
    <row r="294" spans="1:7" ht="35.25" customHeight="1">
      <c r="A294" s="371"/>
      <c r="B294" s="371"/>
      <c r="C294" s="371"/>
      <c r="D294" s="371"/>
      <c r="E294" s="371"/>
      <c r="F294" s="371"/>
      <c r="G294" s="97"/>
    </row>
    <row r="295" spans="1:7" ht="35.25" customHeight="1">
      <c r="A295" s="371"/>
      <c r="B295" s="371"/>
      <c r="C295" s="371"/>
      <c r="D295" s="371"/>
      <c r="E295" s="371"/>
      <c r="F295" s="371"/>
      <c r="G295" s="97"/>
    </row>
    <row r="296" spans="1:7" ht="35.25" customHeight="1">
      <c r="A296" s="371"/>
      <c r="B296" s="371"/>
      <c r="C296" s="371"/>
      <c r="D296" s="371"/>
      <c r="E296" s="371"/>
      <c r="F296" s="371"/>
      <c r="G296" s="97"/>
    </row>
    <row r="297" spans="1:7" ht="35.25" customHeight="1">
      <c r="A297" s="371"/>
      <c r="B297" s="371"/>
      <c r="C297" s="371"/>
      <c r="D297" s="371"/>
      <c r="E297" s="371"/>
      <c r="F297" s="371"/>
      <c r="G297" s="97"/>
    </row>
    <row r="298" spans="1:7" ht="35.25" customHeight="1">
      <c r="A298" s="371"/>
      <c r="B298" s="371"/>
      <c r="C298" s="371"/>
      <c r="D298" s="371"/>
      <c r="E298" s="371"/>
      <c r="F298" s="371"/>
      <c r="G298" s="97"/>
    </row>
    <row r="299" spans="1:7" ht="35.25" customHeight="1">
      <c r="A299" s="371"/>
      <c r="B299" s="371"/>
      <c r="C299" s="371"/>
      <c r="D299" s="371"/>
      <c r="E299" s="371"/>
      <c r="F299" s="371"/>
      <c r="G299" s="97"/>
    </row>
    <row r="300" spans="1:7" ht="35.25" customHeight="1">
      <c r="A300" s="371"/>
      <c r="B300" s="371"/>
      <c r="C300" s="371"/>
      <c r="D300" s="371"/>
      <c r="E300" s="371"/>
      <c r="F300" s="371"/>
      <c r="G300" s="97"/>
    </row>
    <row r="301" spans="1:7" ht="35.25" customHeight="1">
      <c r="A301" s="371"/>
      <c r="B301" s="371"/>
      <c r="C301" s="371"/>
      <c r="D301" s="371"/>
      <c r="E301" s="371"/>
      <c r="F301" s="371"/>
      <c r="G301" s="97"/>
    </row>
    <row r="302" spans="1:7" ht="35.25" customHeight="1">
      <c r="A302" s="371"/>
      <c r="B302" s="371"/>
      <c r="C302" s="371"/>
      <c r="D302" s="371"/>
      <c r="E302" s="371"/>
      <c r="F302" s="371"/>
      <c r="G302" s="97"/>
    </row>
    <row r="303" spans="1:7" ht="13.5" customHeight="1">
      <c r="A303" s="182"/>
      <c r="B303" s="177"/>
      <c r="C303" s="179"/>
      <c r="D303" s="179"/>
      <c r="E303" s="179"/>
      <c r="F303" s="179"/>
      <c r="G303" s="97"/>
    </row>
    <row r="304" spans="1:7" ht="51">
      <c r="A304" s="182"/>
      <c r="B304" s="319" t="s">
        <v>445</v>
      </c>
      <c r="C304" s="179"/>
      <c r="D304" s="179"/>
      <c r="E304" s="179"/>
      <c r="F304" s="179"/>
      <c r="G304" s="97"/>
    </row>
    <row r="305" spans="1:14" ht="13.5" customHeight="1">
      <c r="A305" s="182"/>
      <c r="B305" s="177"/>
      <c r="C305" s="179"/>
      <c r="D305" s="179"/>
      <c r="E305" s="179"/>
      <c r="F305" s="179"/>
      <c r="G305" s="97"/>
    </row>
    <row r="306" spans="1:14" ht="13.5" customHeight="1">
      <c r="A306" s="182"/>
      <c r="B306" s="177"/>
      <c r="C306" s="179"/>
      <c r="D306" s="179"/>
      <c r="E306" s="179"/>
      <c r="F306" s="179"/>
      <c r="G306" s="97"/>
    </row>
    <row r="307" spans="1:14" ht="141" thickBot="1">
      <c r="A307" s="190" t="s">
        <v>72</v>
      </c>
      <c r="B307" s="112" t="s">
        <v>446</v>
      </c>
      <c r="C307" s="113"/>
      <c r="D307" s="114"/>
      <c r="E307" s="114"/>
      <c r="F307" s="116"/>
      <c r="G307" s="98"/>
      <c r="H307" s="99"/>
      <c r="I307" s="99"/>
      <c r="J307" s="99"/>
      <c r="K307" s="99"/>
      <c r="L307" s="99"/>
      <c r="M307" s="99"/>
      <c r="N307" s="99"/>
    </row>
    <row r="308" spans="1:14" ht="21" customHeight="1" thickBot="1">
      <c r="A308" s="159"/>
      <c r="B308" s="160"/>
      <c r="C308" s="191">
        <v>488</v>
      </c>
      <c r="D308" s="162" t="s">
        <v>1</v>
      </c>
      <c r="E308" s="163"/>
      <c r="F308" s="122">
        <f>C308*E308</f>
        <v>0</v>
      </c>
      <c r="G308" s="97"/>
    </row>
    <row r="309" spans="1:14" ht="13.5" customHeight="1">
      <c r="A309" s="182"/>
      <c r="B309" s="177"/>
      <c r="C309" s="179"/>
      <c r="D309" s="179"/>
      <c r="E309" s="179"/>
      <c r="F309" s="179"/>
      <c r="G309" s="97"/>
    </row>
    <row r="310" spans="1:14" s="29" customFormat="1" ht="39" thickBot="1">
      <c r="A310" s="190" t="s">
        <v>68</v>
      </c>
      <c r="B310" s="154" t="s">
        <v>447</v>
      </c>
      <c r="C310" s="113"/>
      <c r="D310" s="157"/>
      <c r="E310" s="157"/>
      <c r="F310" s="158"/>
      <c r="G310" s="100"/>
    </row>
    <row r="311" spans="1:14" s="29" customFormat="1" ht="21.75" customHeight="1" thickBot="1">
      <c r="A311" s="310"/>
      <c r="B311" s="160"/>
      <c r="C311" s="311">
        <v>0.05</v>
      </c>
      <c r="D311" s="162"/>
      <c r="E311" s="163">
        <f>SUM(F305:F310)</f>
        <v>0</v>
      </c>
      <c r="F311" s="122">
        <f>C311*E311</f>
        <v>0</v>
      </c>
      <c r="G311" s="100"/>
    </row>
    <row r="312" spans="1:14" s="29" customFormat="1" ht="15">
      <c r="A312" s="182"/>
      <c r="B312" s="262"/>
      <c r="C312" s="262"/>
      <c r="D312" s="262"/>
      <c r="E312" s="262"/>
      <c r="F312" s="262"/>
      <c r="G312" s="100"/>
    </row>
    <row r="313" spans="1:14" ht="13.5" customHeight="1" thickBot="1">
      <c r="A313" s="182"/>
      <c r="B313" s="177"/>
      <c r="C313" s="179"/>
      <c r="D313" s="179"/>
      <c r="E313" s="179"/>
      <c r="F313" s="179"/>
      <c r="G313" s="97"/>
    </row>
    <row r="314" spans="1:14" ht="21" customHeight="1" thickBot="1">
      <c r="A314" s="196" t="s">
        <v>243</v>
      </c>
      <c r="B314" s="171" t="s">
        <v>246</v>
      </c>
      <c r="C314" s="353" t="s">
        <v>0</v>
      </c>
      <c r="D314" s="356"/>
      <c r="E314" s="199"/>
      <c r="F314" s="200">
        <f>SUM(F303:F313)</f>
        <v>0</v>
      </c>
      <c r="G314" s="97"/>
    </row>
    <row r="315" spans="1:14" ht="13.5" customHeight="1">
      <c r="A315" s="182"/>
      <c r="B315" s="177"/>
      <c r="C315" s="179"/>
      <c r="D315" s="179"/>
      <c r="E315" s="179"/>
      <c r="F315" s="179"/>
      <c r="G315" s="97"/>
    </row>
    <row r="318" spans="1:14" ht="17.25" customHeight="1">
      <c r="A318" s="170" t="s">
        <v>247</v>
      </c>
      <c r="B318" s="171" t="s">
        <v>248</v>
      </c>
      <c r="C318" s="204"/>
      <c r="D318" s="204"/>
      <c r="E318" s="204"/>
      <c r="F318" s="204"/>
      <c r="G318" s="7"/>
    </row>
    <row r="319" spans="1:14" ht="13.5" customHeight="1">
      <c r="A319" s="182"/>
      <c r="B319" s="177"/>
      <c r="C319" s="179"/>
      <c r="D319" s="179"/>
      <c r="E319" s="179"/>
      <c r="F319" s="179"/>
      <c r="G319" s="7"/>
    </row>
    <row r="320" spans="1:14" ht="13.5" customHeight="1">
      <c r="A320" s="176"/>
      <c r="B320" s="177"/>
      <c r="C320" s="179"/>
      <c r="D320" s="179"/>
      <c r="E320" s="179"/>
      <c r="F320" s="179"/>
      <c r="G320" s="7"/>
    </row>
    <row r="321" spans="1:7" ht="36" customHeight="1">
      <c r="A321" s="371" t="s">
        <v>249</v>
      </c>
      <c r="B321" s="371"/>
      <c r="C321" s="371"/>
      <c r="D321" s="371"/>
      <c r="E321" s="371"/>
      <c r="F321" s="371"/>
      <c r="G321" s="7"/>
    </row>
    <row r="322" spans="1:7" ht="36" customHeight="1">
      <c r="A322" s="371"/>
      <c r="B322" s="371"/>
      <c r="C322" s="371"/>
      <c r="D322" s="371"/>
      <c r="E322" s="371"/>
      <c r="F322" s="371"/>
      <c r="G322" s="7"/>
    </row>
    <row r="323" spans="1:7" ht="36" customHeight="1">
      <c r="A323" s="371"/>
      <c r="B323" s="371"/>
      <c r="C323" s="371"/>
      <c r="D323" s="371"/>
      <c r="E323" s="371"/>
      <c r="F323" s="371"/>
      <c r="G323" s="7"/>
    </row>
    <row r="324" spans="1:7" ht="36" customHeight="1">
      <c r="A324" s="371"/>
      <c r="B324" s="371"/>
      <c r="C324" s="371"/>
      <c r="D324" s="371"/>
      <c r="E324" s="371"/>
      <c r="F324" s="371"/>
      <c r="G324" s="7"/>
    </row>
    <row r="325" spans="1:7" ht="36" customHeight="1">
      <c r="A325" s="371"/>
      <c r="B325" s="371"/>
      <c r="C325" s="371"/>
      <c r="D325" s="371"/>
      <c r="E325" s="371"/>
      <c r="F325" s="371"/>
      <c r="G325" s="7"/>
    </row>
    <row r="326" spans="1:7" ht="36" customHeight="1">
      <c r="A326" s="371"/>
      <c r="B326" s="371"/>
      <c r="C326" s="371"/>
      <c r="D326" s="371"/>
      <c r="E326" s="371"/>
      <c r="F326" s="371"/>
      <c r="G326" s="7"/>
    </row>
    <row r="327" spans="1:7" ht="36" customHeight="1">
      <c r="A327" s="371"/>
      <c r="B327" s="371"/>
      <c r="C327" s="371"/>
      <c r="D327" s="371"/>
      <c r="E327" s="371"/>
      <c r="F327" s="371"/>
      <c r="G327" s="7"/>
    </row>
    <row r="328" spans="1:7" ht="36" customHeight="1">
      <c r="A328" s="371"/>
      <c r="B328" s="371"/>
      <c r="C328" s="371"/>
      <c r="D328" s="371"/>
      <c r="E328" s="371"/>
      <c r="F328" s="371"/>
      <c r="G328" s="7"/>
    </row>
    <row r="329" spans="1:7" ht="36" customHeight="1">
      <c r="A329" s="371"/>
      <c r="B329" s="371"/>
      <c r="C329" s="371"/>
      <c r="D329" s="371"/>
      <c r="E329" s="371"/>
      <c r="F329" s="371"/>
      <c r="G329" s="7"/>
    </row>
    <row r="330" spans="1:7" ht="36" customHeight="1">
      <c r="A330" s="371"/>
      <c r="B330" s="371"/>
      <c r="C330" s="371"/>
      <c r="D330" s="371"/>
      <c r="E330" s="371"/>
      <c r="F330" s="371"/>
      <c r="G330" s="7"/>
    </row>
    <row r="331" spans="1:7" ht="36" customHeight="1">
      <c r="A331" s="371"/>
      <c r="B331" s="371"/>
      <c r="C331" s="371"/>
      <c r="D331" s="371"/>
      <c r="E331" s="371"/>
      <c r="F331" s="371"/>
      <c r="G331" s="7"/>
    </row>
    <row r="332" spans="1:7" ht="36" customHeight="1">
      <c r="A332" s="371"/>
      <c r="B332" s="371"/>
      <c r="C332" s="371"/>
      <c r="D332" s="371"/>
      <c r="E332" s="371"/>
      <c r="F332" s="371"/>
      <c r="G332" s="7"/>
    </row>
    <row r="333" spans="1:7" ht="36" customHeight="1">
      <c r="A333" s="371"/>
      <c r="B333" s="371"/>
      <c r="C333" s="371"/>
      <c r="D333" s="371"/>
      <c r="E333" s="371"/>
      <c r="F333" s="371"/>
      <c r="G333" s="7"/>
    </row>
    <row r="334" spans="1:7" ht="36" customHeight="1">
      <c r="A334" s="371"/>
      <c r="B334" s="371"/>
      <c r="C334" s="371"/>
      <c r="D334" s="371"/>
      <c r="E334" s="371"/>
      <c r="F334" s="371"/>
      <c r="G334" s="7"/>
    </row>
    <row r="335" spans="1:7" ht="36" customHeight="1">
      <c r="A335" s="371"/>
      <c r="B335" s="371"/>
      <c r="C335" s="371"/>
      <c r="D335" s="371"/>
      <c r="E335" s="371"/>
      <c r="F335" s="371"/>
      <c r="G335" s="7"/>
    </row>
    <row r="336" spans="1:7" ht="36" customHeight="1">
      <c r="A336" s="371"/>
      <c r="B336" s="371"/>
      <c r="C336" s="371"/>
      <c r="D336" s="371"/>
      <c r="E336" s="371"/>
      <c r="F336" s="371"/>
      <c r="G336" s="7"/>
    </row>
    <row r="337" spans="1:7" ht="63.75">
      <c r="A337" s="176"/>
      <c r="B337" s="319" t="s">
        <v>448</v>
      </c>
      <c r="C337" s="179"/>
      <c r="D337" s="179"/>
      <c r="E337" s="179"/>
      <c r="F337" s="179"/>
      <c r="G337" s="7"/>
    </row>
    <row r="338" spans="1:7" ht="13.5" customHeight="1">
      <c r="A338" s="182"/>
      <c r="B338" s="177"/>
      <c r="C338" s="179"/>
      <c r="D338" s="179"/>
      <c r="E338" s="179"/>
      <c r="F338" s="179"/>
      <c r="G338" s="7"/>
    </row>
    <row r="339" spans="1:7" ht="13.5" customHeight="1">
      <c r="A339" s="182"/>
      <c r="B339" s="177"/>
      <c r="C339" s="179"/>
      <c r="D339" s="179"/>
      <c r="E339" s="179"/>
      <c r="F339" s="179"/>
      <c r="G339" s="7"/>
    </row>
    <row r="340" spans="1:7" ht="51.75" thickBot="1">
      <c r="A340" s="190" t="s">
        <v>72</v>
      </c>
      <c r="B340" s="112" t="s">
        <v>449</v>
      </c>
      <c r="C340" s="113"/>
      <c r="D340" s="114"/>
      <c r="E340" s="114"/>
      <c r="F340" s="116"/>
      <c r="G340" s="7"/>
    </row>
    <row r="341" spans="1:7" ht="21.75" customHeight="1" thickBot="1">
      <c r="A341" s="159"/>
      <c r="B341" s="160"/>
      <c r="C341" s="191">
        <v>19</v>
      </c>
      <c r="D341" s="162" t="s">
        <v>2</v>
      </c>
      <c r="E341" s="163"/>
      <c r="F341" s="122">
        <f>C341*E341</f>
        <v>0</v>
      </c>
      <c r="G341" s="103"/>
    </row>
    <row r="342" spans="1:7" ht="15.75">
      <c r="A342" s="182"/>
      <c r="B342" s="177"/>
      <c r="C342" s="179"/>
      <c r="D342" s="179"/>
      <c r="E342" s="179"/>
      <c r="F342" s="179"/>
      <c r="G342" s="7"/>
    </row>
    <row r="343" spans="1:7" ht="77.25" thickBot="1">
      <c r="A343" s="190" t="s">
        <v>68</v>
      </c>
      <c r="B343" s="112" t="s">
        <v>450</v>
      </c>
      <c r="C343" s="113"/>
      <c r="D343" s="114"/>
      <c r="E343" s="114"/>
      <c r="F343" s="116"/>
      <c r="G343" s="7"/>
    </row>
    <row r="344" spans="1:7" ht="21.75" customHeight="1" thickBot="1">
      <c r="A344" s="159"/>
      <c r="B344" s="160"/>
      <c r="C344" s="191">
        <v>119</v>
      </c>
      <c r="D344" s="162" t="s">
        <v>1</v>
      </c>
      <c r="E344" s="163"/>
      <c r="F344" s="122">
        <f>C344*E344</f>
        <v>0</v>
      </c>
      <c r="G344" s="103"/>
    </row>
    <row r="345" spans="1:7" ht="15.75">
      <c r="A345" s="182"/>
      <c r="B345" s="177"/>
      <c r="C345" s="179"/>
      <c r="D345" s="179"/>
      <c r="E345" s="179"/>
      <c r="F345" s="179"/>
      <c r="G345" s="7"/>
    </row>
    <row r="346" spans="1:7" ht="64.5" thickBot="1">
      <c r="A346" s="190" t="s">
        <v>69</v>
      </c>
      <c r="B346" s="112" t="s">
        <v>451</v>
      </c>
      <c r="C346" s="113"/>
      <c r="D346" s="114"/>
      <c r="E346" s="114"/>
      <c r="F346" s="116"/>
      <c r="G346" s="7"/>
    </row>
    <row r="347" spans="1:7" ht="21.75" customHeight="1" thickBot="1">
      <c r="A347" s="159"/>
      <c r="B347" s="160"/>
      <c r="C347" s="191">
        <v>1</v>
      </c>
      <c r="D347" s="162" t="s">
        <v>5</v>
      </c>
      <c r="E347" s="163"/>
      <c r="F347" s="122">
        <f>C347*E347</f>
        <v>0</v>
      </c>
      <c r="G347" s="103"/>
    </row>
    <row r="348" spans="1:7" ht="15.75">
      <c r="A348" s="182"/>
      <c r="B348" s="177"/>
      <c r="C348" s="179"/>
      <c r="D348" s="179"/>
      <c r="E348" s="179"/>
      <c r="F348" s="179"/>
      <c r="G348" s="7"/>
    </row>
    <row r="349" spans="1:7" s="29" customFormat="1" ht="51.75" thickBot="1">
      <c r="A349" s="190" t="s">
        <v>70</v>
      </c>
      <c r="B349" s="154" t="s">
        <v>452</v>
      </c>
      <c r="C349" s="113"/>
      <c r="D349" s="157"/>
      <c r="E349" s="157"/>
      <c r="F349" s="158"/>
      <c r="G349" s="95"/>
    </row>
    <row r="350" spans="1:7" s="29" customFormat="1" ht="21.75" customHeight="1" thickBot="1">
      <c r="A350" s="310"/>
      <c r="B350" s="320"/>
      <c r="C350" s="311">
        <v>0.05</v>
      </c>
      <c r="D350" s="162"/>
      <c r="E350" s="163">
        <f>SUM(F337:F349)</f>
        <v>0</v>
      </c>
      <c r="F350" s="122">
        <f>C350*E350</f>
        <v>0</v>
      </c>
      <c r="G350" s="95"/>
    </row>
    <row r="351" spans="1:7" s="29" customFormat="1" ht="15.75">
      <c r="A351" s="182"/>
      <c r="B351" s="189"/>
      <c r="C351" s="189"/>
      <c r="D351" s="189"/>
      <c r="E351" s="189"/>
      <c r="F351" s="189"/>
      <c r="G351" s="95"/>
    </row>
    <row r="352" spans="1:7" ht="13.5" customHeight="1" thickBot="1">
      <c r="A352" s="182"/>
      <c r="B352" s="177"/>
      <c r="C352" s="179"/>
      <c r="D352" s="179"/>
      <c r="E352" s="179"/>
      <c r="F352" s="179"/>
      <c r="G352" s="7"/>
    </row>
    <row r="353" spans="1:7" s="29" customFormat="1" ht="16.5" thickBot="1">
      <c r="A353" s="196" t="s">
        <v>247</v>
      </c>
      <c r="B353" s="171" t="s">
        <v>248</v>
      </c>
      <c r="C353" s="353"/>
      <c r="D353" s="356"/>
      <c r="E353" s="199"/>
      <c r="F353" s="200">
        <f>SUM(F337:F352)</f>
        <v>0</v>
      </c>
      <c r="G353" s="95"/>
    </row>
    <row r="354" spans="1:7" ht="13.5" customHeight="1">
      <c r="A354" s="182"/>
      <c r="B354" s="177"/>
      <c r="C354" s="179"/>
      <c r="D354" s="179"/>
      <c r="E354" s="179"/>
      <c r="F354" s="179"/>
      <c r="G354" s="7"/>
    </row>
    <row r="357" spans="1:7" ht="18" customHeight="1">
      <c r="A357" s="170" t="s">
        <v>250</v>
      </c>
      <c r="B357" s="171" t="s">
        <v>251</v>
      </c>
      <c r="C357" s="204"/>
      <c r="D357" s="204"/>
      <c r="E357" s="204"/>
      <c r="F357" s="204"/>
      <c r="G357" s="21"/>
    </row>
    <row r="358" spans="1:7" ht="13.5" customHeight="1">
      <c r="A358" s="182"/>
      <c r="B358" s="177"/>
      <c r="C358" s="179"/>
      <c r="D358" s="179"/>
      <c r="E358" s="179"/>
      <c r="F358" s="179"/>
      <c r="G358" s="21"/>
    </row>
    <row r="359" spans="1:7" ht="27.75" customHeight="1">
      <c r="A359" s="351" t="s">
        <v>252</v>
      </c>
      <c r="B359" s="351"/>
      <c r="C359" s="351"/>
      <c r="D359" s="351"/>
      <c r="E359" s="351"/>
      <c r="F359" s="351"/>
      <c r="G359" s="21"/>
    </row>
    <row r="360" spans="1:7" ht="27.75" customHeight="1">
      <c r="A360" s="351"/>
      <c r="B360" s="351"/>
      <c r="C360" s="351"/>
      <c r="D360" s="351"/>
      <c r="E360" s="351"/>
      <c r="F360" s="351"/>
      <c r="G360" s="21"/>
    </row>
    <row r="361" spans="1:7" ht="27.75" customHeight="1">
      <c r="A361" s="351"/>
      <c r="B361" s="351"/>
      <c r="C361" s="351"/>
      <c r="D361" s="351"/>
      <c r="E361" s="351"/>
      <c r="F361" s="351"/>
      <c r="G361" s="21"/>
    </row>
    <row r="362" spans="1:7" ht="27.75" customHeight="1">
      <c r="A362" s="351"/>
      <c r="B362" s="351"/>
      <c r="C362" s="351"/>
      <c r="D362" s="351"/>
      <c r="E362" s="351"/>
      <c r="F362" s="351"/>
      <c r="G362" s="21"/>
    </row>
    <row r="363" spans="1:7" ht="27.75" customHeight="1">
      <c r="A363" s="351"/>
      <c r="B363" s="351"/>
      <c r="C363" s="351"/>
      <c r="D363" s="351"/>
      <c r="E363" s="351"/>
      <c r="F363" s="351"/>
      <c r="G363" s="21"/>
    </row>
    <row r="364" spans="1:7" ht="27.75" customHeight="1">
      <c r="A364" s="351"/>
      <c r="B364" s="351"/>
      <c r="C364" s="351"/>
      <c r="D364" s="351"/>
      <c r="E364" s="351"/>
      <c r="F364" s="351"/>
      <c r="G364" s="21"/>
    </row>
    <row r="365" spans="1:7" ht="27.75" customHeight="1">
      <c r="A365" s="351"/>
      <c r="B365" s="351"/>
      <c r="C365" s="351"/>
      <c r="D365" s="351"/>
      <c r="E365" s="351"/>
      <c r="F365" s="351"/>
      <c r="G365" s="21"/>
    </row>
    <row r="366" spans="1:7" ht="27.75" customHeight="1">
      <c r="A366" s="351"/>
      <c r="B366" s="351"/>
      <c r="C366" s="351"/>
      <c r="D366" s="351"/>
      <c r="E366" s="351"/>
      <c r="F366" s="351"/>
      <c r="G366" s="21"/>
    </row>
    <row r="367" spans="1:7" ht="27.75" customHeight="1">
      <c r="A367" s="351"/>
      <c r="B367" s="351"/>
      <c r="C367" s="351"/>
      <c r="D367" s="351"/>
      <c r="E367" s="351"/>
      <c r="F367" s="351"/>
      <c r="G367" s="21"/>
    </row>
    <row r="368" spans="1:7" ht="27.75" customHeight="1">
      <c r="A368" s="351"/>
      <c r="B368" s="351"/>
      <c r="C368" s="351"/>
      <c r="D368" s="351"/>
      <c r="E368" s="351"/>
      <c r="F368" s="351"/>
      <c r="G368" s="21"/>
    </row>
    <row r="369" spans="1:7" ht="27.75" customHeight="1">
      <c r="A369" s="351"/>
      <c r="B369" s="351"/>
      <c r="C369" s="351"/>
      <c r="D369" s="351"/>
      <c r="E369" s="351"/>
      <c r="F369" s="351"/>
      <c r="G369" s="21"/>
    </row>
    <row r="370" spans="1:7" ht="27.75" customHeight="1">
      <c r="A370" s="351"/>
      <c r="B370" s="351"/>
      <c r="C370" s="351"/>
      <c r="D370" s="351"/>
      <c r="E370" s="351"/>
      <c r="F370" s="351"/>
      <c r="G370" s="21"/>
    </row>
    <row r="371" spans="1:7" ht="27.75" customHeight="1">
      <c r="A371" s="351"/>
      <c r="B371" s="351"/>
      <c r="C371" s="351"/>
      <c r="D371" s="351"/>
      <c r="E371" s="351"/>
      <c r="F371" s="351"/>
      <c r="G371" s="21"/>
    </row>
    <row r="372" spans="1:7" ht="27.75" customHeight="1">
      <c r="A372" s="351"/>
      <c r="B372" s="351"/>
      <c r="C372" s="351"/>
      <c r="D372" s="351"/>
      <c r="E372" s="351"/>
      <c r="F372" s="351"/>
      <c r="G372" s="21"/>
    </row>
    <row r="373" spans="1:7" ht="27.75" customHeight="1">
      <c r="A373" s="351"/>
      <c r="B373" s="351"/>
      <c r="C373" s="351"/>
      <c r="D373" s="351"/>
      <c r="E373" s="351"/>
      <c r="F373" s="351"/>
      <c r="G373" s="21"/>
    </row>
    <row r="374" spans="1:7" ht="27.75" customHeight="1">
      <c r="A374" s="351"/>
      <c r="B374" s="351"/>
      <c r="C374" s="351"/>
      <c r="D374" s="351"/>
      <c r="E374" s="351"/>
      <c r="F374" s="351"/>
      <c r="G374" s="21"/>
    </row>
    <row r="375" spans="1:7" ht="27.75" customHeight="1">
      <c r="A375" s="351"/>
      <c r="B375" s="351"/>
      <c r="C375" s="351"/>
      <c r="D375" s="351"/>
      <c r="E375" s="351"/>
      <c r="F375" s="351"/>
      <c r="G375" s="21"/>
    </row>
    <row r="376" spans="1:7" ht="27.75" customHeight="1">
      <c r="A376" s="351"/>
      <c r="B376" s="351"/>
      <c r="C376" s="351"/>
      <c r="D376" s="351"/>
      <c r="E376" s="351"/>
      <c r="F376" s="351"/>
      <c r="G376" s="21"/>
    </row>
    <row r="377" spans="1:7" ht="42" customHeight="1">
      <c r="A377" s="351"/>
      <c r="B377" s="351"/>
      <c r="C377" s="351"/>
      <c r="D377" s="351"/>
      <c r="E377" s="351"/>
      <c r="F377" s="351"/>
      <c r="G377" s="21"/>
    </row>
    <row r="378" spans="1:7" ht="42" customHeight="1">
      <c r="A378" s="351"/>
      <c r="B378" s="351"/>
      <c r="C378" s="351"/>
      <c r="D378" s="351"/>
      <c r="E378" s="351"/>
      <c r="F378" s="351"/>
      <c r="G378" s="21"/>
    </row>
    <row r="379" spans="1:7" ht="6.75" customHeight="1">
      <c r="A379" s="176"/>
      <c r="B379" s="177"/>
      <c r="C379" s="179"/>
      <c r="D379" s="179"/>
      <c r="E379" s="179"/>
      <c r="F379" s="179"/>
      <c r="G379" s="21"/>
    </row>
    <row r="380" spans="1:7" ht="51">
      <c r="A380" s="182"/>
      <c r="B380" s="319" t="s">
        <v>453</v>
      </c>
      <c r="C380" s="179"/>
      <c r="D380" s="179"/>
      <c r="E380" s="179"/>
      <c r="F380" s="179"/>
      <c r="G380" s="21"/>
    </row>
    <row r="381" spans="1:7" ht="13.5" customHeight="1">
      <c r="A381" s="182"/>
      <c r="B381" s="177"/>
      <c r="C381" s="179"/>
      <c r="D381" s="179"/>
      <c r="E381" s="179"/>
      <c r="F381" s="179"/>
      <c r="G381" s="21"/>
    </row>
    <row r="382" spans="1:7" ht="13.5" customHeight="1">
      <c r="A382" s="182"/>
      <c r="B382" s="177"/>
      <c r="C382" s="179"/>
      <c r="D382" s="179"/>
      <c r="E382" s="179"/>
      <c r="F382" s="179"/>
      <c r="G382" s="21"/>
    </row>
    <row r="383" spans="1:7" s="62" customFormat="1" ht="115.5" thickBot="1">
      <c r="A383" s="190" t="s">
        <v>72</v>
      </c>
      <c r="B383" s="112" t="s">
        <v>454</v>
      </c>
      <c r="C383" s="321"/>
      <c r="D383" s="322"/>
      <c r="E383" s="322"/>
      <c r="F383" s="116"/>
    </row>
    <row r="384" spans="1:7" s="62" customFormat="1" ht="21" customHeight="1" thickBot="1">
      <c r="A384" s="323"/>
      <c r="B384" s="324"/>
      <c r="C384" s="191">
        <v>1344</v>
      </c>
      <c r="D384" s="162" t="s">
        <v>1</v>
      </c>
      <c r="E384" s="163"/>
      <c r="F384" s="122">
        <f>C384*E384</f>
        <v>0</v>
      </c>
      <c r="G384" s="103"/>
    </row>
    <row r="385" spans="1:7" s="62" customFormat="1" ht="13.5" customHeight="1">
      <c r="A385" s="272"/>
      <c r="B385" s="273"/>
      <c r="C385" s="266"/>
      <c r="D385" s="266"/>
      <c r="E385" s="266"/>
      <c r="F385" s="179"/>
    </row>
    <row r="386" spans="1:7" s="62" customFormat="1" ht="115.5" thickBot="1">
      <c r="A386" s="190" t="s">
        <v>68</v>
      </c>
      <c r="B386" s="112" t="s">
        <v>455</v>
      </c>
      <c r="C386" s="321"/>
      <c r="D386" s="322"/>
      <c r="E386" s="322"/>
      <c r="F386" s="116"/>
    </row>
    <row r="387" spans="1:7" s="62" customFormat="1" ht="21" customHeight="1" thickBot="1">
      <c r="A387" s="323"/>
      <c r="B387" s="324"/>
      <c r="C387" s="191">
        <v>488</v>
      </c>
      <c r="D387" s="162" t="s">
        <v>1</v>
      </c>
      <c r="E387" s="163"/>
      <c r="F387" s="122">
        <f>C387*E387</f>
        <v>0</v>
      </c>
      <c r="G387" s="103"/>
    </row>
    <row r="388" spans="1:7" s="62" customFormat="1" ht="13.5" customHeight="1">
      <c r="A388" s="272"/>
      <c r="B388" s="273"/>
      <c r="C388" s="266"/>
      <c r="D388" s="266"/>
      <c r="E388" s="266"/>
      <c r="F388" s="179"/>
    </row>
    <row r="389" spans="1:7" s="62" customFormat="1" ht="64.5" thickBot="1">
      <c r="A389" s="190" t="s">
        <v>69</v>
      </c>
      <c r="B389" s="112" t="s">
        <v>456</v>
      </c>
      <c r="C389" s="321"/>
      <c r="D389" s="322"/>
      <c r="E389" s="322"/>
      <c r="F389" s="116"/>
    </row>
    <row r="390" spans="1:7" s="62" customFormat="1" ht="21" customHeight="1" thickBot="1">
      <c r="A390" s="323"/>
      <c r="B390" s="324"/>
      <c r="C390" s="191">
        <v>29</v>
      </c>
      <c r="D390" s="162" t="s">
        <v>1</v>
      </c>
      <c r="E390" s="163"/>
      <c r="F390" s="122">
        <f>C390*E390</f>
        <v>0</v>
      </c>
      <c r="G390" s="103"/>
    </row>
    <row r="391" spans="1:7" s="62" customFormat="1" ht="13.5" customHeight="1">
      <c r="A391" s="272"/>
      <c r="B391" s="273"/>
      <c r="C391" s="266"/>
      <c r="D391" s="266"/>
      <c r="E391" s="266"/>
      <c r="F391" s="179"/>
    </row>
    <row r="392" spans="1:7" s="29" customFormat="1" ht="39" thickBot="1">
      <c r="A392" s="190" t="s">
        <v>70</v>
      </c>
      <c r="B392" s="154" t="s">
        <v>457</v>
      </c>
      <c r="C392" s="113"/>
      <c r="D392" s="157"/>
      <c r="E392" s="157"/>
      <c r="F392" s="158"/>
    </row>
    <row r="393" spans="1:7" s="29" customFormat="1" ht="21.75" customHeight="1" thickBot="1">
      <c r="A393" s="310"/>
      <c r="B393" s="160"/>
      <c r="C393" s="311">
        <v>0.05</v>
      </c>
      <c r="D393" s="162"/>
      <c r="E393" s="163">
        <f>SUM(F380:F392)</f>
        <v>0</v>
      </c>
      <c r="F393" s="122">
        <f>C393*E393</f>
        <v>0</v>
      </c>
    </row>
    <row r="394" spans="1:7" s="29" customFormat="1">
      <c r="A394" s="182"/>
      <c r="B394" s="262"/>
      <c r="C394" s="262"/>
      <c r="D394" s="262"/>
      <c r="E394" s="262"/>
      <c r="F394" s="262"/>
    </row>
    <row r="395" spans="1:7" ht="13.5" customHeight="1" thickBot="1">
      <c r="A395" s="182"/>
      <c r="B395" s="177"/>
      <c r="C395" s="179"/>
      <c r="D395" s="179"/>
      <c r="E395" s="179"/>
      <c r="F395" s="179"/>
      <c r="G395" s="21"/>
    </row>
    <row r="396" spans="1:7" ht="21" customHeight="1" thickBot="1">
      <c r="A396" s="196" t="s">
        <v>250</v>
      </c>
      <c r="B396" s="171" t="s">
        <v>251</v>
      </c>
      <c r="C396" s="353" t="s">
        <v>0</v>
      </c>
      <c r="D396" s="356"/>
      <c r="E396" s="199"/>
      <c r="F396" s="200">
        <f>SUM(F379:F395)</f>
        <v>0</v>
      </c>
      <c r="G396" s="21"/>
    </row>
    <row r="400" spans="1:7" ht="18.75" customHeight="1">
      <c r="A400" s="170" t="s">
        <v>253</v>
      </c>
      <c r="B400" s="171" t="s">
        <v>254</v>
      </c>
      <c r="C400" s="204"/>
      <c r="D400" s="204"/>
      <c r="E400" s="204"/>
      <c r="F400" s="204"/>
      <c r="G400" s="7"/>
    </row>
    <row r="401" spans="1:7" ht="13.5" customHeight="1">
      <c r="A401" s="182"/>
      <c r="B401" s="177"/>
      <c r="C401" s="179"/>
      <c r="D401" s="179"/>
      <c r="E401" s="179"/>
      <c r="F401" s="179"/>
      <c r="G401" s="7"/>
    </row>
    <row r="402" spans="1:7" ht="73.5" customHeight="1">
      <c r="A402" s="351" t="s">
        <v>255</v>
      </c>
      <c r="B402" s="351"/>
      <c r="C402" s="351"/>
      <c r="D402" s="351"/>
      <c r="E402" s="351"/>
      <c r="F402" s="351"/>
      <c r="G402" s="7"/>
    </row>
    <row r="403" spans="1:7" ht="73.5" customHeight="1">
      <c r="A403" s="351"/>
      <c r="B403" s="351"/>
      <c r="C403" s="351"/>
      <c r="D403" s="351"/>
      <c r="E403" s="351"/>
      <c r="F403" s="351"/>
      <c r="G403" s="7"/>
    </row>
    <row r="404" spans="1:7" ht="73.5" customHeight="1">
      <c r="A404" s="351"/>
      <c r="B404" s="351"/>
      <c r="C404" s="351"/>
      <c r="D404" s="351"/>
      <c r="E404" s="351"/>
      <c r="F404" s="351"/>
      <c r="G404" s="7"/>
    </row>
    <row r="405" spans="1:7" ht="73.5" customHeight="1">
      <c r="A405" s="351"/>
      <c r="B405" s="351"/>
      <c r="C405" s="351"/>
      <c r="D405" s="351"/>
      <c r="E405" s="351"/>
      <c r="F405" s="351"/>
      <c r="G405" s="7"/>
    </row>
    <row r="406" spans="1:7" ht="73.5" customHeight="1">
      <c r="A406" s="351"/>
      <c r="B406" s="351"/>
      <c r="C406" s="351"/>
      <c r="D406" s="351"/>
      <c r="E406" s="351"/>
      <c r="F406" s="351"/>
      <c r="G406" s="7"/>
    </row>
    <row r="407" spans="1:7" ht="73.5" customHeight="1">
      <c r="A407" s="351"/>
      <c r="B407" s="351"/>
      <c r="C407" s="351"/>
      <c r="D407" s="351"/>
      <c r="E407" s="351"/>
      <c r="F407" s="351"/>
      <c r="G407" s="7"/>
    </row>
    <row r="408" spans="1:7" ht="73.5" customHeight="1">
      <c r="A408" s="351"/>
      <c r="B408" s="351"/>
      <c r="C408" s="351"/>
      <c r="D408" s="351"/>
      <c r="E408" s="351"/>
      <c r="F408" s="351"/>
      <c r="G408" s="7"/>
    </row>
    <row r="409" spans="1:7" ht="13.5" customHeight="1">
      <c r="A409" s="182"/>
      <c r="B409" s="177"/>
      <c r="C409" s="179"/>
      <c r="D409" s="179"/>
      <c r="E409" s="179"/>
      <c r="F409" s="179"/>
      <c r="G409" s="7"/>
    </row>
    <row r="410" spans="1:7" ht="13.5" customHeight="1">
      <c r="A410" s="325"/>
      <c r="B410" s="326"/>
      <c r="C410" s="327"/>
      <c r="D410" s="327"/>
      <c r="E410" s="327"/>
      <c r="F410" s="327"/>
      <c r="G410" s="7"/>
    </row>
    <row r="411" spans="1:7" s="1" customFormat="1" ht="173.25" customHeight="1">
      <c r="A411" s="209" t="s">
        <v>72</v>
      </c>
      <c r="B411" s="373" t="s">
        <v>458</v>
      </c>
      <c r="C411" s="210"/>
      <c r="D411" s="211"/>
      <c r="E411" s="212"/>
      <c r="F411" s="213"/>
      <c r="G411" s="17"/>
    </row>
    <row r="412" spans="1:7" s="1" customFormat="1" ht="173.25" customHeight="1">
      <c r="A412" s="328"/>
      <c r="B412" s="374"/>
      <c r="C412" s="329"/>
      <c r="D412" s="216"/>
      <c r="E412" s="212"/>
      <c r="F412" s="330"/>
      <c r="G412" s="17"/>
    </row>
    <row r="413" spans="1:7" s="1" customFormat="1" ht="173.25" customHeight="1" thickBot="1">
      <c r="A413" s="214"/>
      <c r="B413" s="375"/>
      <c r="C413" s="215"/>
      <c r="D413" s="216"/>
      <c r="E413" s="212"/>
      <c r="F413" s="217"/>
      <c r="G413" s="101"/>
    </row>
    <row r="414" spans="1:7" s="1" customFormat="1" ht="18.75" customHeight="1" thickBot="1">
      <c r="A414" s="218"/>
      <c r="B414" s="219" t="s">
        <v>256</v>
      </c>
      <c r="C414" s="220">
        <v>2753</v>
      </c>
      <c r="D414" s="221" t="s">
        <v>1</v>
      </c>
      <c r="E414" s="222"/>
      <c r="F414" s="122">
        <f>C414*E414</f>
        <v>0</v>
      </c>
      <c r="G414" s="103"/>
    </row>
    <row r="415" spans="1:7" s="1" customFormat="1" ht="18.75" customHeight="1" thickBot="1">
      <c r="A415" s="223"/>
      <c r="B415" s="224" t="s">
        <v>278</v>
      </c>
      <c r="C415" s="220">
        <v>2753</v>
      </c>
      <c r="D415" s="221" t="s">
        <v>1</v>
      </c>
      <c r="E415" s="222"/>
      <c r="F415" s="122">
        <f>C415*E415</f>
        <v>0</v>
      </c>
      <c r="G415" s="103"/>
    </row>
    <row r="416" spans="1:7" s="1" customFormat="1">
      <c r="A416" s="331"/>
      <c r="B416" s="332"/>
      <c r="C416" s="189"/>
      <c r="D416" s="332"/>
      <c r="E416" s="332"/>
      <c r="F416" s="189"/>
      <c r="G416" s="77"/>
    </row>
    <row r="417" spans="1:7" s="1" customFormat="1" ht="64.5" thickBot="1">
      <c r="A417" s="190" t="s">
        <v>68</v>
      </c>
      <c r="B417" s="333" t="s">
        <v>459</v>
      </c>
      <c r="C417" s="334"/>
      <c r="D417" s="114"/>
      <c r="E417" s="114"/>
      <c r="F417" s="116"/>
      <c r="G417" s="6"/>
    </row>
    <row r="418" spans="1:7" s="1" customFormat="1" ht="21" customHeight="1" thickBot="1">
      <c r="A418" s="159"/>
      <c r="B418" s="160"/>
      <c r="C418" s="191">
        <v>1750</v>
      </c>
      <c r="D418" s="162" t="s">
        <v>2</v>
      </c>
      <c r="E418" s="163"/>
      <c r="F418" s="122">
        <f>C418*E418</f>
        <v>0</v>
      </c>
      <c r="G418" s="103"/>
    </row>
    <row r="419" spans="1:7" s="1" customFormat="1" ht="15.75">
      <c r="A419" s="182"/>
      <c r="B419" s="177"/>
      <c r="C419" s="179"/>
      <c r="D419" s="179"/>
      <c r="E419" s="179"/>
      <c r="F419" s="179"/>
      <c r="G419" s="6"/>
    </row>
    <row r="420" spans="1:7" s="1" customFormat="1" ht="166.5" thickBot="1">
      <c r="A420" s="190" t="s">
        <v>69</v>
      </c>
      <c r="B420" s="333" t="s">
        <v>460</v>
      </c>
      <c r="C420" s="334"/>
      <c r="D420" s="114"/>
      <c r="E420" s="114"/>
      <c r="F420" s="116"/>
      <c r="G420" s="6"/>
    </row>
    <row r="421" spans="1:7" s="1" customFormat="1" ht="21" customHeight="1" thickBot="1">
      <c r="A421" s="159"/>
      <c r="B421" s="160" t="s">
        <v>279</v>
      </c>
      <c r="C421" s="191">
        <v>10</v>
      </c>
      <c r="D421" s="162" t="s">
        <v>1</v>
      </c>
      <c r="E421" s="163"/>
      <c r="F421" s="122">
        <f>C421*E421</f>
        <v>0</v>
      </c>
      <c r="G421" s="103"/>
    </row>
    <row r="422" spans="1:7" s="1" customFormat="1" ht="21" customHeight="1" thickBot="1">
      <c r="A422" s="159"/>
      <c r="B422" s="160" t="s">
        <v>280</v>
      </c>
      <c r="C422" s="191">
        <v>96</v>
      </c>
      <c r="D422" s="162" t="s">
        <v>2</v>
      </c>
      <c r="E422" s="163"/>
      <c r="F422" s="122">
        <f>C422*E422</f>
        <v>0</v>
      </c>
      <c r="G422" s="103"/>
    </row>
    <row r="423" spans="1:7" s="1" customFormat="1" ht="15.75">
      <c r="A423" s="182"/>
      <c r="B423" s="177" t="s">
        <v>105</v>
      </c>
      <c r="C423" s="179"/>
      <c r="D423" s="179"/>
      <c r="E423" s="179"/>
      <c r="F423" s="179"/>
      <c r="G423" s="6"/>
    </row>
    <row r="424" spans="1:7" s="29" customFormat="1" ht="39" thickBot="1">
      <c r="A424" s="190" t="s">
        <v>70</v>
      </c>
      <c r="B424" s="154" t="s">
        <v>461</v>
      </c>
      <c r="C424" s="113"/>
      <c r="D424" s="157"/>
      <c r="E424" s="157"/>
      <c r="F424" s="158"/>
      <c r="G424" s="95"/>
    </row>
    <row r="425" spans="1:7" s="29" customFormat="1" ht="21.75" customHeight="1" thickBot="1">
      <c r="A425" s="310"/>
      <c r="B425" s="160"/>
      <c r="C425" s="311">
        <v>0.05</v>
      </c>
      <c r="D425" s="162"/>
      <c r="E425" s="163">
        <f>SUM(F409:F424)</f>
        <v>0</v>
      </c>
      <c r="F425" s="122">
        <f>C425*E425</f>
        <v>0</v>
      </c>
      <c r="G425" s="95"/>
    </row>
    <row r="426" spans="1:7" s="29" customFormat="1" ht="15.75">
      <c r="A426" s="182"/>
      <c r="B426" s="262"/>
      <c r="C426" s="262"/>
      <c r="D426" s="262"/>
      <c r="E426" s="262"/>
      <c r="F426" s="262"/>
      <c r="G426" s="95"/>
    </row>
    <row r="427" spans="1:7" ht="13.5" customHeight="1" thickBot="1">
      <c r="A427" s="182"/>
      <c r="B427" s="177"/>
      <c r="C427" s="179"/>
      <c r="D427" s="179"/>
      <c r="E427" s="179"/>
      <c r="F427" s="179"/>
      <c r="G427" s="7"/>
    </row>
    <row r="428" spans="1:7" ht="21" customHeight="1" thickBot="1">
      <c r="A428" s="196" t="s">
        <v>253</v>
      </c>
      <c r="B428" s="171" t="s">
        <v>254</v>
      </c>
      <c r="C428" s="353" t="s">
        <v>0</v>
      </c>
      <c r="D428" s="356"/>
      <c r="E428" s="199"/>
      <c r="F428" s="200">
        <f>SUM(F409:F427)</f>
        <v>0</v>
      </c>
      <c r="G428" s="7"/>
    </row>
    <row r="429" spans="1:7" ht="13.5" customHeight="1">
      <c r="A429" s="182"/>
      <c r="B429" s="177"/>
      <c r="C429" s="179"/>
      <c r="D429" s="179"/>
      <c r="E429" s="179"/>
      <c r="F429" s="179"/>
      <c r="G429" s="7"/>
    </row>
    <row r="432" spans="1:7" s="1" customFormat="1" ht="18" customHeight="1">
      <c r="A432" s="170" t="s">
        <v>257</v>
      </c>
      <c r="B432" s="171" t="s">
        <v>258</v>
      </c>
      <c r="C432" s="204"/>
      <c r="D432" s="204"/>
      <c r="E432" s="204"/>
      <c r="F432" s="204"/>
    </row>
    <row r="433" spans="1:6" s="1" customFormat="1" ht="13.5" customHeight="1">
      <c r="A433" s="182"/>
      <c r="B433" s="177"/>
      <c r="C433" s="179"/>
      <c r="D433" s="179"/>
      <c r="E433" s="179"/>
      <c r="F433" s="179"/>
    </row>
    <row r="434" spans="1:6" s="1" customFormat="1" ht="13.5" customHeight="1">
      <c r="A434" s="182"/>
      <c r="B434" s="177"/>
      <c r="C434" s="179"/>
      <c r="D434" s="179"/>
      <c r="E434" s="179"/>
      <c r="F434" s="179"/>
    </row>
    <row r="435" spans="1:6" s="1" customFormat="1" ht="30.75" customHeight="1">
      <c r="A435" s="351" t="s">
        <v>259</v>
      </c>
      <c r="B435" s="351"/>
      <c r="C435" s="351"/>
      <c r="D435" s="351"/>
      <c r="E435" s="351"/>
      <c r="F435" s="351"/>
    </row>
    <row r="436" spans="1:6" s="1" customFormat="1" ht="30.75" customHeight="1">
      <c r="A436" s="351"/>
      <c r="B436" s="351"/>
      <c r="C436" s="351"/>
      <c r="D436" s="351"/>
      <c r="E436" s="351"/>
      <c r="F436" s="351"/>
    </row>
    <row r="437" spans="1:6" s="1" customFormat="1" ht="30.75" customHeight="1">
      <c r="A437" s="351"/>
      <c r="B437" s="351"/>
      <c r="C437" s="351"/>
      <c r="D437" s="351"/>
      <c r="E437" s="351"/>
      <c r="F437" s="351"/>
    </row>
    <row r="438" spans="1:6" s="1" customFormat="1" ht="30.75" customHeight="1">
      <c r="A438" s="351"/>
      <c r="B438" s="351"/>
      <c r="C438" s="351"/>
      <c r="D438" s="351"/>
      <c r="E438" s="351"/>
      <c r="F438" s="351"/>
    </row>
    <row r="439" spans="1:6" s="1" customFormat="1" ht="30.75" customHeight="1">
      <c r="A439" s="351"/>
      <c r="B439" s="351"/>
      <c r="C439" s="351"/>
      <c r="D439" s="351"/>
      <c r="E439" s="351"/>
      <c r="F439" s="351"/>
    </row>
    <row r="440" spans="1:6" s="1" customFormat="1" ht="30.75" customHeight="1">
      <c r="A440" s="351"/>
      <c r="B440" s="351"/>
      <c r="C440" s="351"/>
      <c r="D440" s="351"/>
      <c r="E440" s="351"/>
      <c r="F440" s="351"/>
    </row>
    <row r="441" spans="1:6" s="1" customFormat="1" ht="30.75" customHeight="1">
      <c r="A441" s="351"/>
      <c r="B441" s="351"/>
      <c r="C441" s="351"/>
      <c r="D441" s="351"/>
      <c r="E441" s="351"/>
      <c r="F441" s="351"/>
    </row>
    <row r="442" spans="1:6" s="1" customFormat="1" ht="30.75" customHeight="1">
      <c r="A442" s="351"/>
      <c r="B442" s="351"/>
      <c r="C442" s="351"/>
      <c r="D442" s="351"/>
      <c r="E442" s="351"/>
      <c r="F442" s="351"/>
    </row>
    <row r="443" spans="1:6" s="1" customFormat="1" ht="30.75" customHeight="1">
      <c r="A443" s="351"/>
      <c r="B443" s="351"/>
      <c r="C443" s="351"/>
      <c r="D443" s="351"/>
      <c r="E443" s="351"/>
      <c r="F443" s="351"/>
    </row>
    <row r="444" spans="1:6" s="1" customFormat="1" ht="30.75" customHeight="1">
      <c r="A444" s="351"/>
      <c r="B444" s="351"/>
      <c r="C444" s="351"/>
      <c r="D444" s="351"/>
      <c r="E444" s="351"/>
      <c r="F444" s="351"/>
    </row>
    <row r="445" spans="1:6" s="1" customFormat="1" ht="30.75" customHeight="1">
      <c r="A445" s="351"/>
      <c r="B445" s="351"/>
      <c r="C445" s="351"/>
      <c r="D445" s="351"/>
      <c r="E445" s="351"/>
      <c r="F445" s="351"/>
    </row>
    <row r="446" spans="1:6" s="1" customFormat="1" ht="30.75" customHeight="1">
      <c r="A446" s="351"/>
      <c r="B446" s="351"/>
      <c r="C446" s="351"/>
      <c r="D446" s="351"/>
      <c r="E446" s="351"/>
      <c r="F446" s="351"/>
    </row>
    <row r="447" spans="1:6" s="1" customFormat="1" ht="30.75" customHeight="1">
      <c r="A447" s="351"/>
      <c r="B447" s="351"/>
      <c r="C447" s="351"/>
      <c r="D447" s="351"/>
      <c r="E447" s="351"/>
      <c r="F447" s="351"/>
    </row>
    <row r="448" spans="1:6" s="1" customFormat="1" ht="30.75" customHeight="1">
      <c r="A448" s="351"/>
      <c r="B448" s="351"/>
      <c r="C448" s="351"/>
      <c r="D448" s="351"/>
      <c r="E448" s="351"/>
      <c r="F448" s="351"/>
    </row>
    <row r="449" spans="1:7" s="1" customFormat="1" ht="30.75" customHeight="1">
      <c r="A449" s="351"/>
      <c r="B449" s="351"/>
      <c r="C449" s="351"/>
      <c r="D449" s="351"/>
      <c r="E449" s="351"/>
      <c r="F449" s="351"/>
    </row>
    <row r="450" spans="1:7" s="1" customFormat="1" ht="30.75" customHeight="1">
      <c r="A450" s="351"/>
      <c r="B450" s="351"/>
      <c r="C450" s="351"/>
      <c r="D450" s="351"/>
      <c r="E450" s="351"/>
      <c r="F450" s="351"/>
    </row>
    <row r="451" spans="1:7" s="1" customFormat="1" ht="30.75" customHeight="1">
      <c r="A451" s="351"/>
      <c r="B451" s="351"/>
      <c r="C451" s="351"/>
      <c r="D451" s="351"/>
      <c r="E451" s="351"/>
      <c r="F451" s="351"/>
    </row>
    <row r="452" spans="1:7" s="1" customFormat="1" ht="30.75" customHeight="1">
      <c r="A452" s="351"/>
      <c r="B452" s="351"/>
      <c r="C452" s="351"/>
      <c r="D452" s="351"/>
      <c r="E452" s="351"/>
      <c r="F452" s="351"/>
    </row>
    <row r="453" spans="1:7" s="1" customFormat="1" ht="30.75" customHeight="1">
      <c r="A453" s="351"/>
      <c r="B453" s="351"/>
      <c r="C453" s="351"/>
      <c r="D453" s="351"/>
      <c r="E453" s="351"/>
      <c r="F453" s="351"/>
    </row>
    <row r="454" spans="1:7" s="1" customFormat="1" ht="13.5" customHeight="1">
      <c r="A454" s="176"/>
      <c r="B454" s="177"/>
      <c r="C454" s="179"/>
      <c r="D454" s="179"/>
      <c r="E454" s="179"/>
      <c r="F454" s="179"/>
    </row>
    <row r="455" spans="1:7" s="1" customFormat="1" ht="55.5" customHeight="1">
      <c r="A455" s="176"/>
      <c r="B455" s="319" t="s">
        <v>462</v>
      </c>
      <c r="C455" s="179"/>
      <c r="D455" s="179"/>
      <c r="E455" s="179"/>
      <c r="F455" s="179"/>
    </row>
    <row r="456" spans="1:7" s="1" customFormat="1" ht="13.5" customHeight="1">
      <c r="A456" s="182"/>
      <c r="B456" s="177"/>
      <c r="C456" s="179"/>
      <c r="D456" s="179"/>
      <c r="E456" s="179"/>
      <c r="F456" s="179"/>
    </row>
    <row r="457" spans="1:7" s="1" customFormat="1" ht="13.5" customHeight="1">
      <c r="A457" s="182"/>
      <c r="B457" s="177"/>
      <c r="C457" s="179"/>
      <c r="D457" s="179"/>
      <c r="E457" s="179"/>
      <c r="F457" s="179"/>
    </row>
    <row r="458" spans="1:7" s="1" customFormat="1" ht="64.5" thickBot="1">
      <c r="A458" s="190" t="s">
        <v>72</v>
      </c>
      <c r="B458" s="112" t="s">
        <v>463</v>
      </c>
      <c r="C458" s="334"/>
      <c r="D458" s="114"/>
      <c r="E458" s="114"/>
      <c r="F458" s="116"/>
    </row>
    <row r="459" spans="1:7" s="1" customFormat="1" ht="22.5" customHeight="1" thickBot="1">
      <c r="A459" s="159"/>
      <c r="B459" s="160" t="s">
        <v>260</v>
      </c>
      <c r="C459" s="191">
        <v>6405</v>
      </c>
      <c r="D459" s="162" t="s">
        <v>1</v>
      </c>
      <c r="E459" s="163"/>
      <c r="F459" s="122">
        <f>C459*E459</f>
        <v>0</v>
      </c>
      <c r="G459" s="97"/>
    </row>
    <row r="460" spans="1:7" s="1" customFormat="1" ht="22.5" customHeight="1" thickBot="1">
      <c r="A460" s="159"/>
      <c r="B460" s="160" t="s">
        <v>261</v>
      </c>
      <c r="C460" s="191">
        <v>272</v>
      </c>
      <c r="D460" s="162" t="s">
        <v>1</v>
      </c>
      <c r="E460" s="163"/>
      <c r="F460" s="122">
        <f>C460*E460</f>
        <v>0</v>
      </c>
      <c r="G460" s="97"/>
    </row>
    <row r="461" spans="1:7" s="1" customFormat="1" ht="13.5" customHeight="1">
      <c r="A461" s="182"/>
      <c r="B461" s="177"/>
      <c r="C461" s="179"/>
      <c r="D461" s="179"/>
      <c r="E461" s="179"/>
      <c r="F461" s="179"/>
    </row>
    <row r="462" spans="1:7" s="1" customFormat="1" ht="51.75" thickBot="1">
      <c r="A462" s="190" t="s">
        <v>68</v>
      </c>
      <c r="B462" s="112" t="s">
        <v>464</v>
      </c>
      <c r="C462" s="334"/>
      <c r="D462" s="114"/>
      <c r="E462" s="114"/>
      <c r="F462" s="116"/>
    </row>
    <row r="463" spans="1:7" s="1" customFormat="1" ht="20.25" customHeight="1" thickBot="1">
      <c r="A463" s="159"/>
      <c r="B463" s="160"/>
      <c r="C463" s="191">
        <v>650</v>
      </c>
      <c r="D463" s="162" t="s">
        <v>1</v>
      </c>
      <c r="E463" s="163"/>
      <c r="F463" s="122">
        <f>C463*E463</f>
        <v>0</v>
      </c>
      <c r="G463" s="97"/>
    </row>
    <row r="464" spans="1:7" s="1" customFormat="1" ht="13.5" customHeight="1">
      <c r="A464" s="182"/>
      <c r="B464" s="177"/>
      <c r="C464" s="179"/>
      <c r="D464" s="179"/>
      <c r="E464" s="179"/>
      <c r="F464" s="179"/>
    </row>
    <row r="465" spans="1:7" s="1" customFormat="1" ht="51.75" thickBot="1">
      <c r="A465" s="190" t="s">
        <v>69</v>
      </c>
      <c r="B465" s="112" t="s">
        <v>465</v>
      </c>
      <c r="C465" s="334"/>
      <c r="D465" s="114"/>
      <c r="E465" s="114"/>
      <c r="F465" s="116"/>
    </row>
    <row r="466" spans="1:7" s="1" customFormat="1" ht="20.25" customHeight="1" thickBot="1">
      <c r="A466" s="159"/>
      <c r="B466" s="160"/>
      <c r="C466" s="191">
        <v>2413</v>
      </c>
      <c r="D466" s="162" t="s">
        <v>1</v>
      </c>
      <c r="E466" s="163"/>
      <c r="F466" s="122">
        <f>C466*E466</f>
        <v>0</v>
      </c>
      <c r="G466" s="97"/>
    </row>
    <row r="467" spans="1:7" s="1" customFormat="1">
      <c r="A467" s="182"/>
      <c r="B467" s="177"/>
      <c r="C467" s="179"/>
      <c r="D467" s="179"/>
      <c r="E467" s="179"/>
      <c r="F467" s="179"/>
    </row>
    <row r="468" spans="1:7" customFormat="1" ht="39" thickBot="1">
      <c r="A468" s="190" t="s">
        <v>70</v>
      </c>
      <c r="B468" s="154" t="s">
        <v>466</v>
      </c>
      <c r="C468" s="113"/>
      <c r="D468" s="157"/>
      <c r="E468" s="157"/>
      <c r="F468" s="158"/>
    </row>
    <row r="469" spans="1:7" customFormat="1" ht="21.75" customHeight="1" thickBot="1">
      <c r="A469" s="310"/>
      <c r="B469" s="160"/>
      <c r="C469" s="311">
        <v>0.05</v>
      </c>
      <c r="D469" s="162"/>
      <c r="E469" s="163">
        <f>SUM(F454:F468)</f>
        <v>0</v>
      </c>
      <c r="F469" s="122">
        <f>C469*E469</f>
        <v>0</v>
      </c>
    </row>
    <row r="470" spans="1:7" customFormat="1">
      <c r="A470" s="182"/>
      <c r="B470" s="262"/>
      <c r="C470" s="262"/>
      <c r="D470" s="262"/>
      <c r="E470" s="262"/>
      <c r="F470" s="262"/>
    </row>
    <row r="471" spans="1:7" s="1" customFormat="1" ht="13.5" customHeight="1" thickBot="1">
      <c r="A471" s="182"/>
      <c r="B471" s="177"/>
      <c r="C471" s="179"/>
      <c r="D471" s="179"/>
      <c r="E471" s="179"/>
      <c r="F471" s="179"/>
    </row>
    <row r="472" spans="1:7" s="1" customFormat="1" ht="21" customHeight="1" thickBot="1">
      <c r="A472" s="196" t="s">
        <v>257</v>
      </c>
      <c r="B472" s="171" t="s">
        <v>258</v>
      </c>
      <c r="C472" s="353" t="s">
        <v>0</v>
      </c>
      <c r="D472" s="356"/>
      <c r="E472" s="199"/>
      <c r="F472" s="200">
        <f>SUM(F455:F471)</f>
        <v>0</v>
      </c>
    </row>
  </sheetData>
  <sheetProtection algorithmName="SHA-512" hashValue="bWI/TYcII0uU9qX3vmo2hRnv7sRE8YIMQYPpxjJ9p7HDpwHNzAFLwSWRLvql7nEeC6TqAndho+Z1s/AnysRBtA==" saltValue="5fDdhseCfhOrCSlD3G7FTg==" spinCount="100000" sheet="1" objects="1" scenarios="1"/>
  <protectedRanges>
    <protectedRange sqref="E1:E1048576" name="Obseg1"/>
  </protectedRanges>
  <mergeCells count="22">
    <mergeCell ref="A153:F180"/>
    <mergeCell ref="A30:F30"/>
    <mergeCell ref="C65:D65"/>
    <mergeCell ref="A72:F82"/>
    <mergeCell ref="A83:F88"/>
    <mergeCell ref="C147:D147"/>
    <mergeCell ref="A181:F200"/>
    <mergeCell ref="C225:D225"/>
    <mergeCell ref="A231:F242"/>
    <mergeCell ref="C278:D278"/>
    <mergeCell ref="A284:F302"/>
    <mergeCell ref="C428:D428"/>
    <mergeCell ref="A435:F453"/>
    <mergeCell ref="C472:D472"/>
    <mergeCell ref="A247:F247"/>
    <mergeCell ref="B411:B413"/>
    <mergeCell ref="C314:D314"/>
    <mergeCell ref="A321:F336"/>
    <mergeCell ref="C353:D353"/>
    <mergeCell ref="A359:F378"/>
    <mergeCell ref="C396:D396"/>
    <mergeCell ref="A402:F408"/>
  </mergeCells>
  <conditionalFormatting sqref="F1:F3 F12 F279:F281 F316:F317 F307:F309 F355:F356 F430:F431 F473:F65899 F458:F464 F25:F26 E64:F65 F146:F150 F224:F228 F395:F399">
    <cfRule type="cellIs" dxfId="140" priority="231" stopIfTrue="1" operator="equal">
      <formula>0</formula>
    </cfRule>
  </conditionalFormatting>
  <conditionalFormatting sqref="E27:F33">
    <cfRule type="cellIs" dxfId="139" priority="230" stopIfTrue="1" operator="equal">
      <formula>0</formula>
    </cfRule>
  </conditionalFormatting>
  <conditionalFormatting sqref="F66:F68">
    <cfRule type="cellIs" dxfId="138" priority="221" stopIfTrue="1" operator="equal">
      <formula>0</formula>
    </cfRule>
  </conditionalFormatting>
  <conditionalFormatting sqref="F69:F90">
    <cfRule type="cellIs" dxfId="137" priority="220" stopIfTrue="1" operator="equal">
      <formula>0</formula>
    </cfRule>
  </conditionalFormatting>
  <conditionalFormatting sqref="F151:F203">
    <cfRule type="cellIs" dxfId="136" priority="210" stopIfTrue="1" operator="equal">
      <formula>0</formula>
    </cfRule>
  </conditionalFormatting>
  <conditionalFormatting sqref="F282:F306 F310:F315">
    <cfRule type="cellIs" dxfId="135" priority="162" stopIfTrue="1" operator="equal">
      <formula>0</formula>
    </cfRule>
  </conditionalFormatting>
  <conditionalFormatting sqref="F203">
    <cfRule type="cellIs" dxfId="134" priority="203" stopIfTrue="1" operator="equal">
      <formula>21449.93</formula>
    </cfRule>
  </conditionalFormatting>
  <conditionalFormatting sqref="F277:F278 F229:F242">
    <cfRule type="cellIs" dxfId="133" priority="200" stopIfTrue="1" operator="equal">
      <formula>0</formula>
    </cfRule>
  </conditionalFormatting>
  <conditionalFormatting sqref="F243">
    <cfRule type="cellIs" dxfId="132" priority="188" stopIfTrue="1" operator="equal">
      <formula>0</formula>
    </cfRule>
  </conditionalFormatting>
  <conditionalFormatting sqref="F243">
    <cfRule type="cellIs" dxfId="131" priority="187" stopIfTrue="1" operator="equal">
      <formula>0</formula>
    </cfRule>
  </conditionalFormatting>
  <conditionalFormatting sqref="F352:F354 F318:F339">
    <cfRule type="cellIs" dxfId="130" priority="158" stopIfTrue="1" operator="equal">
      <formula>0</formula>
    </cfRule>
  </conditionalFormatting>
  <conditionalFormatting sqref="F357:F382">
    <cfRule type="cellIs" dxfId="129" priority="145" stopIfTrue="1" operator="equal">
      <formula>0</formula>
    </cfRule>
  </conditionalFormatting>
  <conditionalFormatting sqref="F432:F457 F468:F472">
    <cfRule type="cellIs" dxfId="128" priority="132" stopIfTrue="1" operator="equal">
      <formula>0</formula>
    </cfRule>
  </conditionalFormatting>
  <conditionalFormatting sqref="F14">
    <cfRule type="cellIs" dxfId="127" priority="125" stopIfTrue="1" operator="equal">
      <formula>0</formula>
    </cfRule>
  </conditionalFormatting>
  <conditionalFormatting sqref="F465:F467">
    <cfRule type="cellIs" dxfId="126" priority="126" stopIfTrue="1" operator="equal">
      <formula>0</formula>
    </cfRule>
  </conditionalFormatting>
  <conditionalFormatting sqref="F310:F311">
    <cfRule type="cellIs" dxfId="125" priority="160" stopIfTrue="1" operator="equal">
      <formula>0</formula>
    </cfRule>
    <cfRule type="cellIs" dxfId="124" priority="161" stopIfTrue="1" operator="equal">
      <formula>0</formula>
    </cfRule>
  </conditionalFormatting>
  <conditionalFormatting sqref="E311">
    <cfRule type="cellIs" dxfId="123" priority="159" stopIfTrue="1" operator="equal">
      <formula>0</formula>
    </cfRule>
  </conditionalFormatting>
  <conditionalFormatting sqref="F400:F410 F427:F429">
    <cfRule type="cellIs" dxfId="122" priority="139" stopIfTrue="1" operator="equal">
      <formula>0</formula>
    </cfRule>
  </conditionalFormatting>
  <conditionalFormatting sqref="F468:F470">
    <cfRule type="cellIs" dxfId="121" priority="131" stopIfTrue="1" operator="equal">
      <formula>0</formula>
    </cfRule>
  </conditionalFormatting>
  <conditionalFormatting sqref="F468:F470">
    <cfRule type="cellIs" dxfId="120" priority="130" stopIfTrue="1" operator="equal">
      <formula>0</formula>
    </cfRule>
  </conditionalFormatting>
  <conditionalFormatting sqref="F16">
    <cfRule type="cellIs" dxfId="119" priority="124" stopIfTrue="1" operator="equal">
      <formula>0</formula>
    </cfRule>
  </conditionalFormatting>
  <conditionalFormatting sqref="F468:F469">
    <cfRule type="cellIs" dxfId="118" priority="128" stopIfTrue="1" operator="equal">
      <formula>0</formula>
    </cfRule>
    <cfRule type="cellIs" dxfId="117" priority="129" stopIfTrue="1" operator="equal">
      <formula>0</formula>
    </cfRule>
  </conditionalFormatting>
  <conditionalFormatting sqref="E469">
    <cfRule type="cellIs" dxfId="116" priority="127" stopIfTrue="1" operator="equal">
      <formula>0</formula>
    </cfRule>
  </conditionalFormatting>
  <conditionalFormatting sqref="F18">
    <cfRule type="cellIs" dxfId="115" priority="123" stopIfTrue="1" operator="equal">
      <formula>0</formula>
    </cfRule>
  </conditionalFormatting>
  <conditionalFormatting sqref="F20">
    <cfRule type="cellIs" dxfId="114" priority="122" stopIfTrue="1" operator="equal">
      <formula>0</formula>
    </cfRule>
  </conditionalFormatting>
  <conditionalFormatting sqref="F22">
    <cfRule type="cellIs" dxfId="113" priority="121" stopIfTrue="1" operator="equal">
      <formula>0</formula>
    </cfRule>
  </conditionalFormatting>
  <conditionalFormatting sqref="F24">
    <cfRule type="cellIs" dxfId="112" priority="120" stopIfTrue="1" operator="equal">
      <formula>0</formula>
    </cfRule>
  </conditionalFormatting>
  <conditionalFormatting sqref="E49:F50 E53:F53 E61:F63 F46:F48 E34:F39">
    <cfRule type="cellIs" dxfId="111" priority="109" stopIfTrue="1" operator="equal">
      <formula>0</formula>
    </cfRule>
  </conditionalFormatting>
  <conditionalFormatting sqref="E46:E48">
    <cfRule type="cellIs" dxfId="110" priority="108" stopIfTrue="1" operator="equal">
      <formula>0</formula>
    </cfRule>
  </conditionalFormatting>
  <conditionalFormatting sqref="E52:F52">
    <cfRule type="cellIs" dxfId="109" priority="107" stopIfTrue="1" operator="equal">
      <formula>0</formula>
    </cfRule>
  </conditionalFormatting>
  <conditionalFormatting sqref="E43:F45">
    <cfRule type="cellIs" dxfId="108" priority="106" stopIfTrue="1" operator="equal">
      <formula>0</formula>
    </cfRule>
  </conditionalFormatting>
  <conditionalFormatting sqref="F55">
    <cfRule type="cellIs" dxfId="107" priority="103" stopIfTrue="1" operator="equal">
      <formula>0</formula>
    </cfRule>
  </conditionalFormatting>
  <conditionalFormatting sqref="E55">
    <cfRule type="cellIs" dxfId="106" priority="104" stopIfTrue="1" operator="equal">
      <formula>0</formula>
    </cfRule>
  </conditionalFormatting>
  <conditionalFormatting sqref="E54:F54 E56:F56">
    <cfRule type="cellIs" dxfId="105" priority="105" stopIfTrue="1" operator="equal">
      <formula>0</formula>
    </cfRule>
  </conditionalFormatting>
  <conditionalFormatting sqref="F40:F42">
    <cfRule type="cellIs" dxfId="104" priority="102" stopIfTrue="1" operator="equal">
      <formula>0</formula>
    </cfRule>
  </conditionalFormatting>
  <conditionalFormatting sqref="E40:E42">
    <cfRule type="cellIs" dxfId="103" priority="101" stopIfTrue="1" operator="equal">
      <formula>0</formula>
    </cfRule>
  </conditionalFormatting>
  <conditionalFormatting sqref="E51:F51">
    <cfRule type="cellIs" dxfId="102" priority="100" stopIfTrue="1" operator="equal">
      <formula>0</formula>
    </cfRule>
  </conditionalFormatting>
  <conditionalFormatting sqref="F58">
    <cfRule type="cellIs" dxfId="101" priority="97" stopIfTrue="1" operator="equal">
      <formula>0</formula>
    </cfRule>
  </conditionalFormatting>
  <conditionalFormatting sqref="E58">
    <cfRule type="cellIs" dxfId="100" priority="98" stopIfTrue="1" operator="equal">
      <formula>0</formula>
    </cfRule>
  </conditionalFormatting>
  <conditionalFormatting sqref="E57:F57 E60:F60">
    <cfRule type="cellIs" dxfId="99" priority="99" stopIfTrue="1" operator="equal">
      <formula>0</formula>
    </cfRule>
  </conditionalFormatting>
  <conditionalFormatting sqref="F59">
    <cfRule type="cellIs" dxfId="98" priority="95" stopIfTrue="1" operator="equal">
      <formula>0</formula>
    </cfRule>
  </conditionalFormatting>
  <conditionalFormatting sqref="E59">
    <cfRule type="cellIs" dxfId="97" priority="96" stopIfTrue="1" operator="equal">
      <formula>0</formula>
    </cfRule>
  </conditionalFormatting>
  <conditionalFormatting sqref="F114 F91:F93 F97:F99 F116:F118 F126:F129 F120:F124 F138:F145">
    <cfRule type="cellIs" dxfId="96" priority="94" stopIfTrue="1" operator="equal">
      <formula>0</formula>
    </cfRule>
  </conditionalFormatting>
  <conditionalFormatting sqref="F135:F137">
    <cfRule type="cellIs" dxfId="95" priority="93" stopIfTrue="1" operator="equal">
      <formula>0</formula>
    </cfRule>
  </conditionalFormatting>
  <conditionalFormatting sqref="F94:F96">
    <cfRule type="cellIs" dxfId="94" priority="92" stopIfTrue="1" operator="equal">
      <formula>0</formula>
    </cfRule>
  </conditionalFormatting>
  <conditionalFormatting sqref="F100:F101 F103">
    <cfRule type="cellIs" dxfId="93" priority="91" stopIfTrue="1" operator="equal">
      <formula>0</formula>
    </cfRule>
  </conditionalFormatting>
  <conditionalFormatting sqref="F102">
    <cfRule type="cellIs" dxfId="92" priority="90" stopIfTrue="1" operator="equal">
      <formula>0</formula>
    </cfRule>
  </conditionalFormatting>
  <conditionalFormatting sqref="F104:F106">
    <cfRule type="cellIs" dxfId="91" priority="89" stopIfTrue="1" operator="equal">
      <formula>0</formula>
    </cfRule>
  </conditionalFormatting>
  <conditionalFormatting sqref="F107:F109">
    <cfRule type="cellIs" dxfId="90" priority="88" stopIfTrue="1" operator="equal">
      <formula>0</formula>
    </cfRule>
  </conditionalFormatting>
  <conditionalFormatting sqref="F110:F113">
    <cfRule type="cellIs" dxfId="89" priority="87" stopIfTrue="1" operator="equal">
      <formula>0</formula>
    </cfRule>
  </conditionalFormatting>
  <conditionalFormatting sqref="F119">
    <cfRule type="cellIs" dxfId="88" priority="86" stopIfTrue="1" operator="equal">
      <formula>0</formula>
    </cfRule>
  </conditionalFormatting>
  <conditionalFormatting sqref="F125">
    <cfRule type="cellIs" dxfId="87" priority="85" stopIfTrue="1" operator="equal">
      <formula>0</formula>
    </cfRule>
  </conditionalFormatting>
  <conditionalFormatting sqref="F115">
    <cfRule type="cellIs" dxfId="86" priority="84" stopIfTrue="1" operator="equal">
      <formula>0</formula>
    </cfRule>
  </conditionalFormatting>
  <conditionalFormatting sqref="F130 F132:F134">
    <cfRule type="cellIs" dxfId="85" priority="83" stopIfTrue="1" operator="equal">
      <formula>0</formula>
    </cfRule>
  </conditionalFormatting>
  <conditionalFormatting sqref="F131">
    <cfRule type="cellIs" dxfId="84" priority="82" stopIfTrue="1" operator="equal">
      <formula>0</formula>
    </cfRule>
  </conditionalFormatting>
  <conditionalFormatting sqref="F221:F223 F212 F207:F209">
    <cfRule type="cellIs" dxfId="83" priority="81" stopIfTrue="1" operator="equal">
      <formula>0</formula>
    </cfRule>
  </conditionalFormatting>
  <conditionalFormatting sqref="F221:F223">
    <cfRule type="cellIs" dxfId="82" priority="80" stopIfTrue="1" operator="equal">
      <formula>0</formula>
    </cfRule>
  </conditionalFormatting>
  <conditionalFormatting sqref="F221:F222">
    <cfRule type="cellIs" dxfId="81" priority="78" stopIfTrue="1" operator="equal">
      <formula>0</formula>
    </cfRule>
    <cfRule type="cellIs" dxfId="80" priority="79" stopIfTrue="1" operator="equal">
      <formula>0</formula>
    </cfRule>
  </conditionalFormatting>
  <conditionalFormatting sqref="E222">
    <cfRule type="cellIs" dxfId="79" priority="77" stopIfTrue="1" operator="equal">
      <formula>0</formula>
    </cfRule>
  </conditionalFormatting>
  <conditionalFormatting sqref="F204:F206">
    <cfRule type="cellIs" dxfId="78" priority="76" stopIfTrue="1" operator="equal">
      <formula>0</formula>
    </cfRule>
  </conditionalFormatting>
  <conditionalFormatting sqref="F210:F211">
    <cfRule type="cellIs" dxfId="77" priority="75" stopIfTrue="1" operator="equal">
      <formula>0</formula>
    </cfRule>
  </conditionalFormatting>
  <conditionalFormatting sqref="F216:F217 F220">
    <cfRule type="cellIs" dxfId="76" priority="74" stopIfTrue="1" operator="equal">
      <formula>0</formula>
    </cfRule>
  </conditionalFormatting>
  <conditionalFormatting sqref="F219">
    <cfRule type="cellIs" dxfId="75" priority="73" stopIfTrue="1" operator="equal">
      <formula>0</formula>
    </cfRule>
  </conditionalFormatting>
  <conditionalFormatting sqref="F218">
    <cfRule type="cellIs" dxfId="74" priority="72" stopIfTrue="1" operator="equal">
      <formula>0</formula>
    </cfRule>
  </conditionalFormatting>
  <conditionalFormatting sqref="F215 F213">
    <cfRule type="cellIs" dxfId="73" priority="71" stopIfTrue="1" operator="equal">
      <formula>0</formula>
    </cfRule>
  </conditionalFormatting>
  <conditionalFormatting sqref="F214">
    <cfRule type="cellIs" dxfId="72" priority="70" stopIfTrue="1" operator="equal">
      <formula>0</formula>
    </cfRule>
  </conditionalFormatting>
  <conditionalFormatting sqref="F274">
    <cfRule type="cellIs" dxfId="71" priority="69" stopIfTrue="1" operator="equal">
      <formula>0</formula>
    </cfRule>
  </conditionalFormatting>
  <conditionalFormatting sqref="F274">
    <cfRule type="cellIs" dxfId="70" priority="67" stopIfTrue="1" operator="equal">
      <formula>0</formula>
    </cfRule>
    <cfRule type="cellIs" dxfId="69" priority="68" stopIfTrue="1" operator="equal">
      <formula>0</formula>
    </cfRule>
  </conditionalFormatting>
  <conditionalFormatting sqref="E275">
    <cfRule type="cellIs" dxfId="68" priority="66" stopIfTrue="1" operator="equal">
      <formula>0</formula>
    </cfRule>
  </conditionalFormatting>
  <conditionalFormatting sqref="F276">
    <cfRule type="cellIs" dxfId="67" priority="61" stopIfTrue="1" operator="equal">
      <formula>0</formula>
    </cfRule>
  </conditionalFormatting>
  <conditionalFormatting sqref="F276">
    <cfRule type="cellIs" dxfId="66" priority="65" stopIfTrue="1" operator="equal">
      <formula>0</formula>
    </cfRule>
  </conditionalFormatting>
  <conditionalFormatting sqref="F276">
    <cfRule type="cellIs" dxfId="65" priority="64" stopIfTrue="1" operator="equal">
      <formula>0</formula>
    </cfRule>
  </conditionalFormatting>
  <conditionalFormatting sqref="F276">
    <cfRule type="cellIs" dxfId="64" priority="63" stopIfTrue="1" operator="equal">
      <formula>0</formula>
    </cfRule>
  </conditionalFormatting>
  <conditionalFormatting sqref="F276">
    <cfRule type="cellIs" dxfId="63" priority="62" stopIfTrue="1" operator="equal">
      <formula>0</formula>
    </cfRule>
  </conditionalFormatting>
  <conditionalFormatting sqref="F275">
    <cfRule type="cellIs" dxfId="62" priority="60" stopIfTrue="1" operator="equal">
      <formula>0</formula>
    </cfRule>
  </conditionalFormatting>
  <conditionalFormatting sqref="F275">
    <cfRule type="cellIs" dxfId="61" priority="59" stopIfTrue="1" operator="equal">
      <formula>0</formula>
    </cfRule>
  </conditionalFormatting>
  <conditionalFormatting sqref="F246">
    <cfRule type="cellIs" dxfId="60" priority="58" stopIfTrue="1" operator="equal">
      <formula>0</formula>
    </cfRule>
  </conditionalFormatting>
  <conditionalFormatting sqref="F246">
    <cfRule type="cellIs" dxfId="59" priority="57" stopIfTrue="1" operator="equal">
      <formula>0</formula>
    </cfRule>
  </conditionalFormatting>
  <conditionalFormatting sqref="F253:F255">
    <cfRule type="cellIs" dxfId="58" priority="56" stopIfTrue="1" operator="equal">
      <formula>0</formula>
    </cfRule>
  </conditionalFormatting>
  <conditionalFormatting sqref="F253:F255">
    <cfRule type="cellIs" dxfId="57" priority="55" stopIfTrue="1" operator="equal">
      <formula>0</formula>
    </cfRule>
  </conditionalFormatting>
  <conditionalFormatting sqref="F250:F252">
    <cfRule type="cellIs" dxfId="56" priority="54" stopIfTrue="1" operator="equal">
      <formula>0</formula>
    </cfRule>
  </conditionalFormatting>
  <conditionalFormatting sqref="F250:F252">
    <cfRule type="cellIs" dxfId="55" priority="53" stopIfTrue="1" operator="equal">
      <formula>0</formula>
    </cfRule>
  </conditionalFormatting>
  <conditionalFormatting sqref="F271:F273">
    <cfRule type="cellIs" dxfId="54" priority="52" stopIfTrue="1" operator="equal">
      <formula>0</formula>
    </cfRule>
  </conditionalFormatting>
  <conditionalFormatting sqref="F271:F273">
    <cfRule type="cellIs" dxfId="53" priority="51" stopIfTrue="1" operator="equal">
      <formula>0</formula>
    </cfRule>
  </conditionalFormatting>
  <conditionalFormatting sqref="F248">
    <cfRule type="cellIs" dxfId="52" priority="49" stopIfTrue="1" operator="equal">
      <formula>0</formula>
    </cfRule>
  </conditionalFormatting>
  <conditionalFormatting sqref="F249">
    <cfRule type="cellIs" dxfId="51" priority="50" stopIfTrue="1" operator="equal">
      <formula>0</formula>
    </cfRule>
  </conditionalFormatting>
  <conditionalFormatting sqref="F268:F270">
    <cfRule type="cellIs" dxfId="50" priority="48" stopIfTrue="1" operator="equal">
      <formula>0</formula>
    </cfRule>
  </conditionalFormatting>
  <conditionalFormatting sqref="F268:F270">
    <cfRule type="cellIs" dxfId="49" priority="47" stopIfTrue="1" operator="equal">
      <formula>0</formula>
    </cfRule>
  </conditionalFormatting>
  <conditionalFormatting sqref="F262:F264">
    <cfRule type="cellIs" dxfId="48" priority="46" stopIfTrue="1" operator="equal">
      <formula>0</formula>
    </cfRule>
  </conditionalFormatting>
  <conditionalFormatting sqref="F262:F264">
    <cfRule type="cellIs" dxfId="47" priority="45" stopIfTrue="1" operator="equal">
      <formula>0</formula>
    </cfRule>
  </conditionalFormatting>
  <conditionalFormatting sqref="F256:F258">
    <cfRule type="cellIs" dxfId="46" priority="43" stopIfTrue="1" operator="equal">
      <formula>0</formula>
    </cfRule>
  </conditionalFormatting>
  <conditionalFormatting sqref="F244:F245">
    <cfRule type="cellIs" dxfId="45" priority="44" stopIfTrue="1" operator="equal">
      <formula>0</formula>
    </cfRule>
  </conditionalFormatting>
  <conditionalFormatting sqref="F256:F258">
    <cfRule type="cellIs" dxfId="44" priority="42" stopIfTrue="1" operator="equal">
      <formula>0</formula>
    </cfRule>
  </conditionalFormatting>
  <conditionalFormatting sqref="F259:F261">
    <cfRule type="cellIs" dxfId="43" priority="41" stopIfTrue="1" operator="equal">
      <formula>0</formula>
    </cfRule>
  </conditionalFormatting>
  <conditionalFormatting sqref="F259:F261">
    <cfRule type="cellIs" dxfId="42" priority="40" stopIfTrue="1" operator="equal">
      <formula>0</formula>
    </cfRule>
  </conditionalFormatting>
  <conditionalFormatting sqref="F265:F267">
    <cfRule type="cellIs" dxfId="41" priority="39" stopIfTrue="1" operator="equal">
      <formula>0</formula>
    </cfRule>
  </conditionalFormatting>
  <conditionalFormatting sqref="F265:F267">
    <cfRule type="cellIs" dxfId="40" priority="38" stopIfTrue="1" operator="equal">
      <formula>0</formula>
    </cfRule>
  </conditionalFormatting>
  <conditionalFormatting sqref="F349">
    <cfRule type="cellIs" dxfId="39" priority="37" stopIfTrue="1" operator="equal">
      <formula>0</formula>
    </cfRule>
  </conditionalFormatting>
  <conditionalFormatting sqref="F349">
    <cfRule type="cellIs" dxfId="38" priority="35" stopIfTrue="1" operator="equal">
      <formula>0</formula>
    </cfRule>
    <cfRule type="cellIs" dxfId="37" priority="36" stopIfTrue="1" operator="equal">
      <formula>0</formula>
    </cfRule>
  </conditionalFormatting>
  <conditionalFormatting sqref="E350">
    <cfRule type="cellIs" dxfId="36" priority="34" stopIfTrue="1" operator="equal">
      <formula>0</formula>
    </cfRule>
  </conditionalFormatting>
  <conditionalFormatting sqref="F351">
    <cfRule type="cellIs" dxfId="35" priority="29" stopIfTrue="1" operator="equal">
      <formula>0</formula>
    </cfRule>
  </conditionalFormatting>
  <conditionalFormatting sqref="F351">
    <cfRule type="cellIs" dxfId="34" priority="33" stopIfTrue="1" operator="equal">
      <formula>0</formula>
    </cfRule>
  </conditionalFormatting>
  <conditionalFormatting sqref="F351">
    <cfRule type="cellIs" dxfId="33" priority="32" stopIfTrue="1" operator="equal">
      <formula>0</formula>
    </cfRule>
  </conditionalFormatting>
  <conditionalFormatting sqref="F351">
    <cfRule type="cellIs" dxfId="32" priority="31" stopIfTrue="1" operator="equal">
      <formula>0</formula>
    </cfRule>
  </conditionalFormatting>
  <conditionalFormatting sqref="F351">
    <cfRule type="cellIs" dxfId="31" priority="30" stopIfTrue="1" operator="equal">
      <formula>0</formula>
    </cfRule>
  </conditionalFormatting>
  <conditionalFormatting sqref="F350">
    <cfRule type="cellIs" dxfId="30" priority="28" stopIfTrue="1" operator="equal">
      <formula>0</formula>
    </cfRule>
  </conditionalFormatting>
  <conditionalFormatting sqref="F343:F345">
    <cfRule type="cellIs" dxfId="29" priority="27" stopIfTrue="1" operator="equal">
      <formula>0</formula>
    </cfRule>
  </conditionalFormatting>
  <conditionalFormatting sqref="F343:F345">
    <cfRule type="cellIs" dxfId="28" priority="26" stopIfTrue="1" operator="equal">
      <formula>0</formula>
    </cfRule>
  </conditionalFormatting>
  <conditionalFormatting sqref="F340:F342">
    <cfRule type="cellIs" dxfId="27" priority="25" stopIfTrue="1" operator="equal">
      <formula>0</formula>
    </cfRule>
  </conditionalFormatting>
  <conditionalFormatting sqref="F340:F342">
    <cfRule type="cellIs" dxfId="26" priority="24" stopIfTrue="1" operator="equal">
      <formula>0</formula>
    </cfRule>
  </conditionalFormatting>
  <conditionalFormatting sqref="F346:F348">
    <cfRule type="cellIs" dxfId="25" priority="23" stopIfTrue="1" operator="equal">
      <formula>0</formula>
    </cfRule>
  </conditionalFormatting>
  <conditionalFormatting sqref="F346:F348">
    <cfRule type="cellIs" dxfId="24" priority="22" stopIfTrue="1" operator="equal">
      <formula>0</formula>
    </cfRule>
  </conditionalFormatting>
  <conditionalFormatting sqref="F392:F394 F383:F388">
    <cfRule type="cellIs" dxfId="23" priority="21" stopIfTrue="1" operator="equal">
      <formula>0</formula>
    </cfRule>
  </conditionalFormatting>
  <conditionalFormatting sqref="F392:F394">
    <cfRule type="cellIs" dxfId="22" priority="20" stopIfTrue="1" operator="equal">
      <formula>0</formula>
    </cfRule>
  </conditionalFormatting>
  <conditionalFormatting sqref="F392:F393">
    <cfRule type="cellIs" dxfId="21" priority="18" stopIfTrue="1" operator="equal">
      <formula>0</formula>
    </cfRule>
    <cfRule type="cellIs" dxfId="20" priority="19" stopIfTrue="1" operator="equal">
      <formula>0</formula>
    </cfRule>
  </conditionalFormatting>
  <conditionalFormatting sqref="E393">
    <cfRule type="cellIs" dxfId="19" priority="17" stopIfTrue="1" operator="equal">
      <formula>0</formula>
    </cfRule>
  </conditionalFormatting>
  <conditionalFormatting sqref="F389:F391">
    <cfRule type="cellIs" dxfId="18" priority="16" stopIfTrue="1" operator="equal">
      <formula>0</formula>
    </cfRule>
  </conditionalFormatting>
  <conditionalFormatting sqref="F424 F426">
    <cfRule type="cellIs" dxfId="17" priority="15" stopIfTrue="1" operator="equal">
      <formula>0</formula>
    </cfRule>
  </conditionalFormatting>
  <conditionalFormatting sqref="F424 F426">
    <cfRule type="cellIs" dxfId="16" priority="14" stopIfTrue="1" operator="equal">
      <formula>0</formula>
    </cfRule>
  </conditionalFormatting>
  <conditionalFormatting sqref="F424">
    <cfRule type="cellIs" dxfId="15" priority="12" stopIfTrue="1" operator="equal">
      <formula>0</formula>
    </cfRule>
    <cfRule type="cellIs" dxfId="14" priority="13" stopIfTrue="1" operator="equal">
      <formula>0</formula>
    </cfRule>
  </conditionalFormatting>
  <conditionalFormatting sqref="E425">
    <cfRule type="cellIs" dxfId="13" priority="11" stopIfTrue="1" operator="equal">
      <formula>0</formula>
    </cfRule>
  </conditionalFormatting>
  <conditionalFormatting sqref="F425">
    <cfRule type="cellIs" dxfId="12" priority="10" stopIfTrue="1" operator="equal">
      <formula>0</formula>
    </cfRule>
  </conditionalFormatting>
  <conditionalFormatting sqref="F411:F413 F416">
    <cfRule type="cellIs" dxfId="11" priority="9" stopIfTrue="1" operator="equal">
      <formula>0</formula>
    </cfRule>
  </conditionalFormatting>
  <conditionalFormatting sqref="F415">
    <cfRule type="cellIs" dxfId="10" priority="8" stopIfTrue="1" operator="equal">
      <formula>0</formula>
    </cfRule>
  </conditionalFormatting>
  <conditionalFormatting sqref="F414">
    <cfRule type="cellIs" dxfId="9" priority="7" stopIfTrue="1" operator="equal">
      <formula>0</formula>
    </cfRule>
  </conditionalFormatting>
  <conditionalFormatting sqref="F418">
    <cfRule type="cellIs" dxfId="8" priority="5" stopIfTrue="1" operator="equal">
      <formula>0</formula>
    </cfRule>
  </conditionalFormatting>
  <conditionalFormatting sqref="F421">
    <cfRule type="cellIs" dxfId="7" priority="3" stopIfTrue="1" operator="equal">
      <formula>0</formula>
    </cfRule>
  </conditionalFormatting>
  <conditionalFormatting sqref="E418">
    <cfRule type="cellIs" dxfId="6" priority="6" stopIfTrue="1" operator="equal">
      <formula>0</formula>
    </cfRule>
  </conditionalFormatting>
  <conditionalFormatting sqref="E421">
    <cfRule type="cellIs" dxfId="5" priority="4" stopIfTrue="1" operator="equal">
      <formula>0</formula>
    </cfRule>
  </conditionalFormatting>
  <conditionalFormatting sqref="E422">
    <cfRule type="cellIs" dxfId="4" priority="2" stopIfTrue="1" operator="equal">
      <formula>0</formula>
    </cfRule>
  </conditionalFormatting>
  <conditionalFormatting sqref="F422">
    <cfRule type="cellIs" dxfId="3"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66" fitToHeight="16"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26</vt:i4>
      </vt:variant>
    </vt:vector>
  </HeadingPairs>
  <TitlesOfParts>
    <vt:vector size="40"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'5.6 Fasadni oder'!Tiskanje_naslovov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Uporabnik</cp:lastModifiedBy>
  <cp:lastPrinted>2022-01-09T15:15:39Z</cp:lastPrinted>
  <dcterms:created xsi:type="dcterms:W3CDTF">2001-08-03T09:38:14Z</dcterms:created>
  <dcterms:modified xsi:type="dcterms:W3CDTF">2022-03-07T12:36:21Z</dcterms:modified>
</cp:coreProperties>
</file>